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
    </mc:Choice>
  </mc:AlternateContent>
  <bookViews>
    <workbookView xWindow="0" yWindow="0" windowWidth="20496" windowHeight="7656" activeTab="1"/>
  </bookViews>
  <sheets>
    <sheet name="NNP" sheetId="1" r:id="rId1"/>
    <sheet name="PNN" sheetId="2" r:id="rId2"/>
  </sheets>
  <definedNames>
    <definedName name="_xlnm._FilterDatabase" localSheetId="1" hidden="1">PNN!$A$4:$K$256</definedName>
    <definedName name="_xlnm.Print_Area" localSheetId="0">NNP!$A$1:$G$66</definedName>
    <definedName name="_xlnm.Print_Area" localSheetId="1">PNN!$A$1:$J$262</definedName>
    <definedName name="_xlnm.Print_Titles" localSheetId="1">PNN!$3:$4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1" l="1"/>
  <c r="E19" i="1"/>
  <c r="E18" i="1"/>
  <c r="E17" i="1"/>
  <c r="F56" i="1"/>
  <c r="F55" i="1"/>
  <c r="F54" i="1"/>
  <c r="F53" i="1"/>
  <c r="E29" i="1"/>
  <c r="E28" i="1"/>
  <c r="E27" i="1"/>
  <c r="E26" i="1"/>
  <c r="E56" i="1" l="1"/>
  <c r="E55" i="1"/>
  <c r="E54" i="1"/>
  <c r="E53" i="1"/>
  <c r="C54" i="1" l="1"/>
  <c r="C55" i="1"/>
  <c r="C56" i="1"/>
  <c r="C53" i="1"/>
</calcChain>
</file>

<file path=xl/sharedStrings.xml><?xml version="1.0" encoding="utf-8"?>
<sst xmlns="http://schemas.openxmlformats.org/spreadsheetml/2006/main" count="677" uniqueCount="292">
  <si>
    <t>I</t>
  </si>
  <si>
    <t>Tỉnh lộ 8</t>
  </si>
  <si>
    <t>Giáp ranh phường Tân Lợi</t>
  </si>
  <si>
    <t>1.3 km (giáp nghĩa địa cũ buôn Sút M'grư)</t>
  </si>
  <si>
    <t>Cầu Cư Suê</t>
  </si>
  <si>
    <t>Cầu Cư Suê (trừ khu đấu giá)</t>
  </si>
  <si>
    <t>Các đường tiếp giáp với tỉnh lộ 8 (trừ đường liên xã Cư Suê đi xã Ea M'nang)</t>
  </si>
  <si>
    <t>Tỉnh lộ 8 (Giáp ranh BMT)</t>
  </si>
  <si>
    <t>Hết đường</t>
  </si>
  <si>
    <t>Tỉnh lộ 8 (Kho Thái Phúc)</t>
  </si>
  <si>
    <t>Vào sâu 550m</t>
  </si>
  <si>
    <t>Tỉnh lộ 8 (Đại lý Bích Giám)</t>
  </si>
  <si>
    <t>Tỉnh lộ 8 (trừ khu vực đã có)</t>
  </si>
  <si>
    <t>Đường liên xã</t>
  </si>
  <si>
    <t>Trung tâm xã (ngã tư cây xăng Hoàng Quý)</t>
  </si>
  <si>
    <t>Trục đường các phía + 300m</t>
  </si>
  <si>
    <t>Trung tâm xã (Ngã tư cây xăng Hoàng Quý) theo trục đường các phía + 300m (về Tỉnh lộ 8)</t>
  </si>
  <si>
    <t>+ 600m về phía Tỉnh lộ 8</t>
  </si>
  <si>
    <t>Tỉnh Lộ 8</t>
  </si>
  <si>
    <t>Trung tâm xã (ngã tư cây xăng Hoàng Quý) theo trục đường các phía +300m (về xã Ea M'nang)</t>
  </si>
  <si>
    <t>+ 600m về phía xã Ea M'nang</t>
  </si>
  <si>
    <t>Giáp ranh giới xã Ea M'nang</t>
  </si>
  <si>
    <t>Đường Cư Suê đi Buôn Ma Thuột (Quy hoạch 20m)</t>
  </si>
  <si>
    <t>Giáp đường liên xã Cư Suê đi Ea M'nang</t>
  </si>
  <si>
    <t>Giáp thành phố Buôn Ma Thuột</t>
  </si>
  <si>
    <t>Đường liên thôn</t>
  </si>
  <si>
    <t>Ngã ba (giao nhau giữa đường xã Ea M'nang và đi thôn 2)</t>
  </si>
  <si>
    <t>+ 300m về phía Trường THCS Lê Hồng Phong</t>
  </si>
  <si>
    <t>Hết Trường THCS Lê Hồng Phong</t>
  </si>
  <si>
    <t>Hết Buôn Sút H'luốt (đường nhựa chính)</t>
  </si>
  <si>
    <t>Trung tâm xã (ngã tư cây xăng Hoàng Quý) trừ khu vực đã có</t>
  </si>
  <si>
    <t>+ 200m về phía thôn 3</t>
  </si>
  <si>
    <t>+200m về phía thôn 3</t>
  </si>
  <si>
    <t>Cây xăng Hoàng Quý</t>
  </si>
  <si>
    <t>+ 200m về phía thôn 2</t>
  </si>
  <si>
    <t>+ 600m</t>
  </si>
  <si>
    <t>Khu dân cư còn lại buôn Sút Mgrư phía Tây tỉnh lộ 8 (Thuộc ranh giới: Phía Nam và phía Tây giáp phường Tân Lợi, thành phố Buôn Ma Thuột, phía Đông giáp đường tỉnh lộ 8, phía Bắc giáp đường từ ngã ba cây phượng đến nhà ông Bắc)</t>
  </si>
  <si>
    <t>Khu dân cư thôn 1, thôn 6, buôn Sút Mgrư (trừ khu vực đã có)</t>
  </si>
  <si>
    <t>Khu dân cư thôn 6 (phía đông khu đấu giá khu dân cư mới Ea Pốk)</t>
  </si>
  <si>
    <t>Khu dân cư mặt tiếp giáp khu đấu giá khu dân cư mới Ea Pốk (đường D2, D7, N6)</t>
  </si>
  <si>
    <t>Khu dân cư thôn 2, thôn 3</t>
  </si>
  <si>
    <t>II</t>
  </si>
  <si>
    <t>Ranh giới thị trấn Ea Pốk</t>
  </si>
  <si>
    <t>Cầu Ea Tul</t>
  </si>
  <si>
    <t>Ngã tư đi xã Ea Drơng</t>
  </si>
  <si>
    <t>Đường liên xã Quảng Tiến đi xã Ea Drơng</t>
  </si>
  <si>
    <t>Tỉnh lộ 8 (Từ Tỉnh lộ 8 trừ khu vực đã có)</t>
  </si>
  <si>
    <t>Hết cây xăng Ngọc Hải</t>
  </si>
  <si>
    <t>Cầu 80 mẫu</t>
  </si>
  <si>
    <t>Giáp ranh giới xã Ea Drơng</t>
  </si>
  <si>
    <t>Các đường phía Tây của Tỉnh Lộ 8</t>
  </si>
  <si>
    <t>Vào sâu 350m</t>
  </si>
  <si>
    <t>Hết đường ngang thứ 2 (thôn Tiến Phú, thôn Tiến Phát)</t>
  </si>
  <si>
    <t>Hết đường ngang thứ 2 (thôn Tiến Phú. thôn Tiến Phát)</t>
  </si>
  <si>
    <t>+ 450m</t>
  </si>
  <si>
    <t>Các đường phía Đông tiếp giáp với Tỉnh Lộ 8</t>
  </si>
  <si>
    <t>Vào sâu 500m</t>
  </si>
  <si>
    <t>Các đoạn đường phía Đông cách Tỉnh lộ 8 (Trừ khu vực đã có)</t>
  </si>
  <si>
    <t>Từ Tỉnh lộ 8 + 500m</t>
  </si>
  <si>
    <t>Giáp suối Ea Tul</t>
  </si>
  <si>
    <t>Đường ngang thôn Tiến Thành</t>
  </si>
  <si>
    <t>Hướng Tây + 200m</t>
  </si>
  <si>
    <t>Hướng Tây + 500m</t>
  </si>
  <si>
    <t>Đường ranh giới Tổ dân phố 1 thị trấn Quảng Phú - xã Quảng Tiến</t>
  </si>
  <si>
    <t>Đường liên xã Quảng Tiến - Ea M'nang</t>
  </si>
  <si>
    <t>Khu dân cư tổ 8, 9 thôn Tiến Đạt</t>
  </si>
  <si>
    <t>Các lô đất trong khu vực chợ</t>
  </si>
  <si>
    <t>STT</t>
  </si>
  <si>
    <t>Tên đường</t>
  </si>
  <si>
    <t>Đoạn đường</t>
  </si>
  <si>
    <t>Đến</t>
  </si>
  <si>
    <t>Ngã ba đi buôn Pốk</t>
  </si>
  <si>
    <t>Cầu thôn 1 (cầu TDP Quyết Tiến)</t>
  </si>
  <si>
    <t>Cầu thôn 1 (cầu Tổ dân phố Quyết Tiến)</t>
  </si>
  <si>
    <t>Ngã ba đi buôn Mấp</t>
  </si>
  <si>
    <t>Giáp ranh giới xã Quảng Tiến</t>
  </si>
  <si>
    <t>Đường vào buôn Pốk A. B (đường liên xã Ea Pốk đi xã Ea M'nang)</t>
  </si>
  <si>
    <t>Từ 500m</t>
  </si>
  <si>
    <t>Giáp Buôn Pốk B</t>
  </si>
  <si>
    <t>Buôn Pôk B (Từ Cổng chào Buôn Pốk B (Hai bên đường nhựa)</t>
  </si>
  <si>
    <t>Giáp xã Ea M'nang</t>
  </si>
  <si>
    <t>Đường vào buôn Mấp</t>
  </si>
  <si>
    <t>Vào sâu 300m</t>
  </si>
  <si>
    <t>Hết buôn Mấp</t>
  </si>
  <si>
    <t>Đường vào buôn Sút</t>
  </si>
  <si>
    <t>Đường ngang Tỉnh lộ 8 (trừ khu vực đã có)</t>
  </si>
  <si>
    <t>Tỉnh lộ 8: Thuộc Tổ dân phố Quyết Tiến, Quyết Thắng, Toàn Thắng, Thắng Lợi, Thành Công)</t>
  </si>
  <si>
    <t>Vào sâu 100m</t>
  </si>
  <si>
    <t>Tỉnh lộ 8 vào sâu 100m</t>
  </si>
  <si>
    <t>Vào sâu 300m thuộc Tổ dân phố Quyết Tiến. Quyết Thắng. Toàn Thắng. Thắng Lợi</t>
  </si>
  <si>
    <t>Đường ngang ranh giới xã Quảng Tiến - Ea Pôk</t>
  </si>
  <si>
    <t>Tỉnh lộ 8+ 100m thuộc TDP Thống Nhất; Thôn 8)</t>
  </si>
  <si>
    <t>Khu vực chợ</t>
  </si>
  <si>
    <t>Khu dân cư TDP Quyết Tiến, Quyết Thắng, Toàn Thắng, Thắng Lợi, Thành Công</t>
  </si>
  <si>
    <t>Khu dân cư TDP Tân Tiến, TDP Thống Nhất, Thôn 4, Thôn 8, Thôn Cư H’lâm</t>
  </si>
  <si>
    <t>Khu dân cư An Bình, Buôn Ea Sút, Buôn Lang, Buôn Pốk A, Buôn Pốk B</t>
  </si>
  <si>
    <t>Khu dân cư buôn Ea Măp</t>
  </si>
  <si>
    <t>Khu dân cư Tân Sơn</t>
  </si>
  <si>
    <t>Hùng Vương</t>
  </si>
  <si>
    <t>Ranh giới xã Quảng Tiến</t>
  </si>
  <si>
    <t>Lý Thường Kiệt</t>
  </si>
  <si>
    <t>Trần Kiên</t>
  </si>
  <si>
    <t>Lê Quý Đôn</t>
  </si>
  <si>
    <t>Giáp tổ dân phố 8</t>
  </si>
  <si>
    <t>Lý Nam Đế</t>
  </si>
  <si>
    <t>Hàm Nghi</t>
  </si>
  <si>
    <t>Lê Lai</t>
  </si>
  <si>
    <t>Ngô Quyền</t>
  </si>
  <si>
    <t>Nguyễn Trãi</t>
  </si>
  <si>
    <t>Phù Đổng</t>
  </si>
  <si>
    <t>Mai Hắc Đế</t>
  </si>
  <si>
    <t>Quang Trung</t>
  </si>
  <si>
    <t>Lý Nhân Tông</t>
  </si>
  <si>
    <t>Lê Đại Hành</t>
  </si>
  <si>
    <t>Lê Lợi</t>
  </si>
  <si>
    <t>Lý Thái Tổ</t>
  </si>
  <si>
    <t>Trần Hưng Đạo</t>
  </si>
  <si>
    <t>Bà Triệu</t>
  </si>
  <si>
    <t>Hai Bà Trưng</t>
  </si>
  <si>
    <t>Đinh Tiên Hoàng</t>
  </si>
  <si>
    <t>Nguyễn Thị Định</t>
  </si>
  <si>
    <t>Nguyễn Hữu Thọ</t>
  </si>
  <si>
    <t>Nguyễn Thị Minh Khai</t>
  </si>
  <si>
    <t>Trường Chinh</t>
  </si>
  <si>
    <t>Lê Duẩn</t>
  </si>
  <si>
    <t>Đinh Núp</t>
  </si>
  <si>
    <t>Hoàng Diệu</t>
  </si>
  <si>
    <t>Lạc Long Quân</t>
  </si>
  <si>
    <t>An Dương Vương</t>
  </si>
  <si>
    <t>Đường nằm giữa song song với đường Hàm Nghi và đường Phù Đổng</t>
  </si>
  <si>
    <t>Nguyễn Đình Chiểu</t>
  </si>
  <si>
    <t>Phan Đình Phùng</t>
  </si>
  <si>
    <t>Trần Quang Khải</t>
  </si>
  <si>
    <t>Nguyễn Chí Thanh</t>
  </si>
  <si>
    <t>Bùi Thị Xuân</t>
  </si>
  <si>
    <t>Nguyễn Du</t>
  </si>
  <si>
    <t>Huỳnh Thúc Kháng</t>
  </si>
  <si>
    <t>Phan Chu Trinh</t>
  </si>
  <si>
    <t>Phan Bội Châu</t>
  </si>
  <si>
    <t>Giáp nghĩa địa</t>
  </si>
  <si>
    <t>Đoàn Thị Điểm</t>
  </si>
  <si>
    <t>Tô Hiệu</t>
  </si>
  <si>
    <t>Phạm Hồng Thái</t>
  </si>
  <si>
    <t>Hồ Xuân Hương</t>
  </si>
  <si>
    <t>Xô Viết Nghệ Tĩnh</t>
  </si>
  <si>
    <t>Duy Tân</t>
  </si>
  <si>
    <t>Nguyễn Văn Trỗi</t>
  </si>
  <si>
    <t>Điện Biên Phủ</t>
  </si>
  <si>
    <t>Lê Hữu Trác</t>
  </si>
  <si>
    <t>Hoàng Văn Thụ</t>
  </si>
  <si>
    <t>Cách Mạng Tháng 8</t>
  </si>
  <si>
    <t>Nguyễn Công Trứ</t>
  </si>
  <si>
    <t>Trần Đại Nghĩa</t>
  </si>
  <si>
    <t>Lý Tự Trọng</t>
  </si>
  <si>
    <t>Lê Thánh Tông</t>
  </si>
  <si>
    <t>Lê Văn Tám (điều chỉnh theo QĐ số 19/2022)</t>
  </si>
  <si>
    <t>Y Ngông Niê Kđăm</t>
  </si>
  <si>
    <t>Lê Thị Hồng Gấm</t>
  </si>
  <si>
    <t>Lê Văn Tám</t>
  </si>
  <si>
    <t>Y Bih Alêô</t>
  </si>
  <si>
    <t>Võ Thi Sáu</t>
  </si>
  <si>
    <t>Nơ Trang Lơng</t>
  </si>
  <si>
    <t>Hết ranh giới thị trấn Quảng Phú</t>
  </si>
  <si>
    <t>Trần Phú</t>
  </si>
  <si>
    <t>Lê Hồng Phong</t>
  </si>
  <si>
    <t>A Ma Jhao</t>
  </si>
  <si>
    <t>Hà Huy Tập</t>
  </si>
  <si>
    <t>Phạm Văn Đồng</t>
  </si>
  <si>
    <t>Nguyễn Văn Linh</t>
  </si>
  <si>
    <t>Nguyễn Văn Cừ</t>
  </si>
  <si>
    <t>Tôn Đức Thắng</t>
  </si>
  <si>
    <t>Kim Đồng</t>
  </si>
  <si>
    <t>YJút</t>
  </si>
  <si>
    <t>Nơ Trang Gưh</t>
  </si>
  <si>
    <t>Nguyễn Thái Học</t>
  </si>
  <si>
    <t>Huyền Trân Công Chúa</t>
  </si>
  <si>
    <t>Trần Quốc Toản</t>
  </si>
  <si>
    <t>Trần Nhật Duật</t>
  </si>
  <si>
    <t>Mạc Đĩnh Chi</t>
  </si>
  <si>
    <t>Y Ngông Niê Kđăm (Giáp ranh giới xã Cư M'gar)</t>
  </si>
  <si>
    <t>Võ Thị Sáu</t>
  </si>
  <si>
    <t>Chu Văn An</t>
  </si>
  <si>
    <t>Nguyễn Trung Trực</t>
  </si>
  <si>
    <t>Nguyễn Khuyến</t>
  </si>
  <si>
    <t>Trần Cao Vân</t>
  </si>
  <si>
    <t>Ngô Gia Tự</t>
  </si>
  <si>
    <t>Y Ơn</t>
  </si>
  <si>
    <t>Y Jút</t>
  </si>
  <si>
    <t>Ama Jhao</t>
  </si>
  <si>
    <t>Đường giữa Hùng Vương và Nguyễn Thị Minh Khai</t>
  </si>
  <si>
    <t>Hẻm Trường 10- 3</t>
  </si>
  <si>
    <t>Đường ranh giới TT Quảng Phú - xã Quảng Tiến</t>
  </si>
  <si>
    <t>Lê Anh Xuân</t>
  </si>
  <si>
    <t>Phan Đình Giót</t>
  </si>
  <si>
    <t>A Ma Khê</t>
  </si>
  <si>
    <t>Khu dân cư tổ dân phố 1. 5. 6</t>
  </si>
  <si>
    <t>Khu dân cư tổ dân phố 3. 3A. 4. 7</t>
  </si>
  <si>
    <t>Khu dân cư tổ dân phố 8</t>
  </si>
  <si>
    <t>Đường Phan Đình Phùng</t>
  </si>
  <si>
    <t>Đường Hùng Vương</t>
  </si>
  <si>
    <t>Đường Nguyễn Thị Minh Khai</t>
  </si>
  <si>
    <t>Các thửa đất giáp đường Tỉnh lộ 8</t>
  </si>
  <si>
    <t>Trục đường N5, quy hoạch 20m</t>
  </si>
  <si>
    <t>Trục đường D5, quy hoạch 20m</t>
  </si>
  <si>
    <t>Trục đường D2, quy hoạch 18m</t>
  </si>
  <si>
    <t>Trục đường D6, quy hoạch 15m</t>
  </si>
  <si>
    <t>Trục đường D7, quy hoạch 18m</t>
  </si>
  <si>
    <t>Trục đường D8, quy hoạch 15m</t>
  </si>
  <si>
    <t>Trục đường D9, quy hoạch 18m</t>
  </si>
  <si>
    <t>Trục đường D10, quy hoạch 15m</t>
  </si>
  <si>
    <t>Trục đường D11, quy hoạch 18m</t>
  </si>
  <si>
    <t>Trục đường N6, quy hoạch 15m</t>
  </si>
  <si>
    <t>Trục đường N1, quy hoạch 18m</t>
  </si>
  <si>
    <t>Trục đường N2, quy hoạch 15m</t>
  </si>
  <si>
    <t>Trục đường N3, quy hoạch 20m</t>
  </si>
  <si>
    <t>Trục đường N4, quy hoạch 15m</t>
  </si>
  <si>
    <t>Trục đường D1, quy hoạch 18m</t>
  </si>
  <si>
    <t>Trục đường D3, quy hoạch 15m</t>
  </si>
  <si>
    <t>Trục đường D4, quy hoạch 18m</t>
  </si>
  <si>
    <t>Trục đường D2, quy hoạch 15m</t>
  </si>
  <si>
    <t>Trục đường D1, quy hoạch 15m</t>
  </si>
  <si>
    <t>Trục đường N1, N5, N7, N8, N11, N13</t>
  </si>
  <si>
    <t>Trục đường N2, N3, N4, N6, N9, N10, N12</t>
  </si>
  <si>
    <t>Tỉnh lộ 8 (xã Cư Suê cũ)</t>
  </si>
  <si>
    <t>Tỉnh lộ 8 (xã Quảng Tiến cũ)</t>
  </si>
  <si>
    <t>Tỉnh lộ 8 (TT Ea Pốk cũ) (trừ khu vực đấu giá)</t>
  </si>
  <si>
    <t>Hùng Vương (Tỉnh lộ 8 nối dài) (TT Quảng Phú cũ)</t>
  </si>
  <si>
    <t>Ranh giới xã Quảng Tiến (cũ)</t>
  </si>
  <si>
    <t>Ranh giới thị trấn Quảng Phú (cũ)</t>
  </si>
  <si>
    <t>Giáp ranh giới xã Cư Mgar</t>
  </si>
  <si>
    <t>1. Giá đất trồng lúa nước 2 vụ:</t>
  </si>
  <si>
    <t>Mức giá QĐ 13</t>
  </si>
  <si>
    <t>Giá giao dịch 
(bình quân)</t>
  </si>
  <si>
    <t>Giá dự kiến
 đề xuất</t>
  </si>
  <si>
    <t>Ghi chú</t>
  </si>
  <si>
    <t>2. Giá đất trồng cây hàng năm khác</t>
  </si>
  <si>
    <t>3. Giá đất trồng cây lâu năm:</t>
  </si>
  <si>
    <t>4. Giá đất rừng sản xuất:</t>
  </si>
  <si>
    <t>5. Giá đất nuôi trồng thủy sản:</t>
  </si>
  <si>
    <t>6. Giá đất nông nghiệp khác</t>
  </si>
  <si>
    <t>7. Giá đất chăn nuôi tập trung</t>
  </si>
  <si>
    <t xml:space="preserve">Từ </t>
  </si>
  <si>
    <t>Giá đất ở tại (vị trí quy hoạch chi tiết 1/500 đã được đầu tư cơ sở hạ tầng)</t>
  </si>
  <si>
    <t>Khu dân cư mới thị trấn Ea Pốk (cũ)</t>
  </si>
  <si>
    <t>Dự án đất ở KDC tổ dân phố 8, thị trấn Quảng Phú cũ</t>
  </si>
  <si>
    <t>8. Giá đất ở tại nông thôn</t>
  </si>
  <si>
    <t>VT1: 
Mặt đường
chính</t>
  </si>
  <si>
    <t>VT2: 
Hẻm
&gt;5m</t>
  </si>
  <si>
    <t>VT3:
Hẻm 
2-5m</t>
  </si>
  <si>
    <t>Khu dân cư bán đấu giá 
(Tổ dân phố 8)</t>
  </si>
  <si>
    <t>Khu dân cư Thị trấn Ea Pốk
(Khu đấu giá đất ở mới)</t>
  </si>
  <si>
    <t>Khu bán đấu giá đất ở mới 
(khu vực xã Cư Suê)</t>
  </si>
  <si>
    <t>Mức giá 
QĐ 13</t>
  </si>
  <si>
    <t>Các lô đất nằm trục đường vào khu vực chợ và trục đường nội bộ của chợ</t>
  </si>
  <si>
    <t>Các thửa đất còn lại Khu vực của chợ</t>
  </si>
  <si>
    <t>BẢNG GIÁ ĐẤT XÃ QUẢNG PHÚ, TỈNH ĐẮK LẮK</t>
  </si>
  <si>
    <t>(Gồm các xã Cư suê, Quảng Tiến, thị trấn Ea Pốk và Quảng Phú)</t>
  </si>
  <si>
    <t>Giá ĐVTV 
dự kiến đề xuất</t>
  </si>
  <si>
    <t>Giá đất 
QĐ 13 
(đồng)</t>
  </si>
  <si>
    <t xml:space="preserve">Các vị trí </t>
  </si>
  <si>
    <t>VT1: (TDP Quyết Thắng, TDP Thành Công, TDP Tân Tiến, TDP Toàn Thắng, thôn 8, buôn Mắp. (Thị trấn Ea Pôk cũ)</t>
  </si>
  <si>
    <t>VT1: (TDP 1, TDP 2, TDP 3, TDP 3A, TDP 4, TDP 5, TDP 6 (TT Quảng Phú cũ); TDP Quyết Thắng, TDP Quyết Tiến, TDP Toàn Thắng, TDP Thắng Lợi, TDP Tân Tiến, TDP Thống Nhất, thôn 8, thôn Cư H’lâm, buôn Mắp (TT Ea Pốk cũ)</t>
  </si>
  <si>
    <t>VT2: (Thôn 1, thôn 2, thôn 3, thôn 4, thôn 6, buôn Sút M’grư (xã Cư Suê cũ).</t>
  </si>
  <si>
    <t>VT4: (Các khu vực còn lại của xã Cư Suê cũ).</t>
  </si>
  <si>
    <t>VT3: (Thôn 1, thôn 3, buôn Sút M’grư xã Cư Suê cũ); Các khu vực còn lại của (xã Quảng Tiến cũ).</t>
  </si>
  <si>
    <t>VT2: (Thôn Tiến Thành, thôn Tiến Phú, thôn Tiến Đạt (xã Quảng Tiến cũ); Các khu vực còn lại của Thị trấn Ea Pôk cũ)</t>
  </si>
  <si>
    <t>VT4: (Các khu vực còn lại của xã Quảng Tiến và xã Cư Suê cũ).</t>
  </si>
  <si>
    <t>VT3: (Thôn Tiến Đạt, thôn Tiến Phát, thôn Tiến Thành, thôn Tiến Cường (xã Quảng Tiến cũ); Các khu vực còn lại của TT Quảng Phú và TT Ea Pốk cũ).</t>
  </si>
  <si>
    <t xml:space="preserve">VT3: (Thôn Tiến Đạt, thôn Tiến Phú, thôn Tiến Phát, thôn Tiến Cường, thôn Tiến Thịnh, thôn Tiến Thành xã Quảng Tiến cũ; Thôn 4, thôn An Bình, buôn Pốk A TT Ea Pốk cũ; Các khu vực còn lại TT Quảng Phú cũ). </t>
  </si>
  <si>
    <t>VT1: (TDP 1, TDP 2, TDP 3, TDP 3A, TDP 4, TDP 5 (TT Quảng Phú cũ); Thôn 1, thôn 2, thôn 3, thôn 4, thôn 6, buôn Sút M’grư thuộc xã Cư Suê cũ).</t>
  </si>
  <si>
    <t>VT4:(Các khu vực còn lại của xã Quảng Tiến, xã Cư Suê và TT Ea Pốk cũ)</t>
  </si>
  <si>
    <t xml:space="preserve">VT2: (TDP Quyết Thắng, TDP Quyết Tiến, TDP Toàn Thắng, TDP Thắng lợi, TDP Tân Tiến, TDP Thống Nhất, thôn 8, thôn Cư H’lâm, buôn Mắp của TT Ea Pốk cũ; TDP 6, TDP 7 thuộc TT Quảng Phú); Buôn Sút M’đưng, buôn Sút M’drang thuộc xã Cư Suê cũ). </t>
  </si>
  <si>
    <t xml:space="preserve">VT2: (TDP Quyết Thắng, TDP Quyết Tiến, TDP Toàn Thắng, TDP Thắng lợi, TDP Tân Tiến, TDP Thống Nhất, thôn 8, thôn Cư H’lâm, buôn Mắp của TT Ea Pốk cũ; TDP 6, TDP 7 của TT Quảng Phú); Buôn Sút M’đưng, buôn Sút M’drang thuộc xã Cư Suê cũ). </t>
  </si>
  <si>
    <t xml:space="preserve">VT3: (Thôn Tiến Đạt, thôn Tiến Phú, thôn Tiến Phát, thôn Tiến Cường, thôn Tiến Thịnh, thôn Tiến Thành xã Quảng Tiến cũ; Thôn 4, thôn An Bình, buôn Pốk A TT Ea Pốk cũ; Các khu vực còn lại thuộc TT Quảng Phú cũ). </t>
  </si>
  <si>
    <t>VT1:</t>
  </si>
  <si>
    <t>VT2:</t>
  </si>
  <si>
    <t>VT3:</t>
  </si>
  <si>
    <t>VT4:</t>
  </si>
  <si>
    <t>VT1: (Trên địa bàn toàn xã)</t>
  </si>
  <si>
    <t xml:space="preserve">VT2: </t>
  </si>
  <si>
    <t xml:space="preserve">VT3: </t>
  </si>
  <si>
    <t xml:space="preserve">9. Giá đất thương mại dịch vụ </t>
  </si>
  <si>
    <t>- Giá đất thương mại dịch vụ: được tính bằng 40% giá đất ở liền kề.</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</si>
  <si>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</si>
  <si>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</si>
  <si>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 Giá đất sản xuất, kinh doanh phi nông nghiệp không phải là đất thương mại, dịch vụ: được tính bằng 40% giá đất ở liền kề.</t>
  </si>
  <si>
    <t xml:space="preserve">VT1: </t>
  </si>
  <si>
    <t>Giá đất đề xuất</t>
  </si>
  <si>
    <r>
      <t>Ghi chú</t>
    </r>
    <r>
      <rPr>
        <sz val="22"/>
        <rFont val="Times New Roman"/>
        <family val="1"/>
      </rPr>
      <t>: Đối với đất trồng lúa 1 vụ. Giá đất tính bằng 70% giá đất lúa 2 vụ trở lên theo từng vị trí trên địa bàn xã</t>
    </r>
  </si>
  <si>
    <r>
      <t>Các vị trí (</t>
    </r>
    <r>
      <rPr>
        <i/>
        <sz val="22"/>
        <color theme="1"/>
        <rFont val="Times New Roman"/>
        <family val="1"/>
      </rPr>
      <t>về khoảng cách đến nơi tiêu thụ, giao thông, điều kiện thủy lợi</t>
    </r>
  </si>
  <si>
    <t>VT4:
Hẻm &lt;2m
hoặc các hẻm thuộc vị trí 2, 3 nêu trên.</t>
  </si>
  <si>
    <t>Giá đất đề xuất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</si>
</sst>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 #,##0.00_-;_-* &quot;-&quot;??_-;_-@_-"/>
    <numFmt numFmtId="165" formatCode="_-* #,##0_-;\-* #,##0_-;_-* &quot;-&quot;??_-;_-@_-"/>
    <numFmt numFmtId="166" formatCode="_(* #,##0_);_(* \(#,##0\);_(* &quot;-&quot;??_);_(@_)"/>
    <numFmt numFmtId="167" formatCode="_(* #,##0_);_(* \(#,##0\);_(* &quot;-&quot;?_);_(@_)"/>
    <numFmt numFmtId="168" formatCode="_-* #,##0.000_-;\-* #,##0.000_-;_-* &quot;-&quot;??_-;_-@_-"/>
  </numFmts>
  <fonts count="19" x14ac:knownFonts="1">
    <font>
      <sz val="11"/>
      <color theme="1"/>
      <name val="Calibri"/>
      <family val="2"/>
      <scheme val="minor"/>
    </font>
    <font>
      <sz val="11"/>
      <color theme="1"/>
      <name val="Calibri"/>
      <family val="2"/>
      <scheme val="minor"/>
    </font>
    <font>
      <sz val="13"/>
      <color theme="1"/>
      <name val="Calibri"/>
      <family val="2"/>
      <scheme val="minor"/>
    </font>
    <font>
      <sz val="13"/>
      <color theme="1"/>
      <name val="Times New Roman"/>
      <family val="1"/>
    </font>
    <font>
      <sz val="13"/>
      <name val="Times New Roman"/>
      <family val="1"/>
    </font>
    <font>
      <b/>
      <sz val="14"/>
      <name val="Times New Roman"/>
      <family val="1"/>
    </font>
    <font>
      <sz val="14"/>
      <name val="Times New Roman"/>
      <family val="1"/>
    </font>
    <font>
      <b/>
      <sz val="22"/>
      <color theme="1"/>
      <name val="Times New Roman"/>
      <family val="1"/>
    </font>
    <font>
      <sz val="22"/>
      <name val="Times New Roman"/>
      <family val="1"/>
    </font>
    <font>
      <sz val="22"/>
      <color theme="1"/>
      <name val="Times New Roman"/>
      <family val="1"/>
    </font>
    <font>
      <sz val="22"/>
      <color rgb="FFFF0000"/>
      <name val="Times New Roman"/>
      <family val="1"/>
    </font>
    <font>
      <b/>
      <sz val="22"/>
      <name val="Times New Roman"/>
      <family val="1"/>
    </font>
    <font>
      <sz val="22"/>
      <color theme="1"/>
      <name val="Calibri"/>
      <family val="2"/>
      <scheme val="minor"/>
    </font>
    <font>
      <sz val="22"/>
      <color rgb="FF00B0F0"/>
      <name val="Times New Roman"/>
      <family val="1"/>
    </font>
    <font>
      <i/>
      <sz val="22"/>
      <color theme="1"/>
      <name val="Times New Roman"/>
      <family val="1"/>
    </font>
    <font>
      <sz val="14"/>
      <color theme="1"/>
      <name val="Times New Roman"/>
      <family val="1"/>
    </font>
    <font>
      <sz val="14"/>
      <name val="Calibri"/>
      <family val="2"/>
      <scheme val="minor"/>
    </font>
    <font>
      <sz val="14"/>
      <name val="Arial"/>
      <family val="2"/>
    </font>
    <font>
      <b/>
      <sz val="14"/>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101">
    <xf numFmtId="0" fontId="0" fillId="0" borderId="0" xfId="0"/>
    <xf numFmtId="0" fontId="2" fillId="0" borderId="0" xfId="0" applyFont="1"/>
    <xf numFmtId="168" fontId="2" fillId="0" borderId="0" xfId="1" applyNumberFormat="1" applyFont="1"/>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164" fontId="3" fillId="0" borderId="0" xfId="1" applyFont="1" applyBorder="1" applyAlignment="1">
      <alignment horizontal="center"/>
    </xf>
    <xf numFmtId="0" fontId="3" fillId="0" borderId="0" xfId="0" applyFont="1" applyBorder="1"/>
    <xf numFmtId="3" fontId="4" fillId="0" borderId="0" xfId="0" applyNumberFormat="1" applyFont="1" applyBorder="1" applyAlignment="1">
      <alignment horizontal="center"/>
    </xf>
    <xf numFmtId="0" fontId="5" fillId="0" borderId="0" xfId="0" applyFont="1" applyAlignment="1">
      <alignment horizontal="left" vertical="center"/>
    </xf>
    <xf numFmtId="0" fontId="6" fillId="0" borderId="0" xfId="0" applyFont="1" applyBorder="1" applyAlignment="1">
      <alignment horizontal="left" vertical="center" wrapText="1"/>
    </xf>
    <xf numFmtId="164" fontId="6" fillId="0" borderId="0" xfId="1" applyFont="1" applyBorder="1" applyAlignment="1">
      <alignment horizontal="center"/>
    </xf>
    <xf numFmtId="0" fontId="6" fillId="0" borderId="0" xfId="0" applyFont="1" applyBorder="1"/>
    <xf numFmtId="0" fontId="6" fillId="0" borderId="0" xfId="0" applyFont="1"/>
    <xf numFmtId="0" fontId="7" fillId="0" borderId="0" xfId="0" applyFont="1" applyAlignment="1">
      <alignment horizontal="left" vertical="center"/>
    </xf>
    <xf numFmtId="0" fontId="9" fillId="0" borderId="0" xfId="0" applyFont="1"/>
    <xf numFmtId="3" fontId="9" fillId="0" borderId="0" xfId="0" applyNumberFormat="1" applyFont="1" applyAlignment="1">
      <alignment horizontal="center"/>
    </xf>
    <xf numFmtId="0" fontId="9" fillId="0" borderId="1" xfId="0" applyFont="1" applyBorder="1" applyAlignment="1">
      <alignment horizontal="center" vertical="center" wrapText="1"/>
    </xf>
    <xf numFmtId="0" fontId="8" fillId="0" borderId="1" xfId="0" applyFont="1" applyBorder="1" applyAlignment="1">
      <alignment horizontal="left" vertical="center" wrapText="1"/>
    </xf>
    <xf numFmtId="166" fontId="9" fillId="0" borderId="1" xfId="1" applyNumberFormat="1" applyFont="1" applyBorder="1" applyAlignment="1">
      <alignment vertical="center" wrapText="1"/>
    </xf>
    <xf numFmtId="3" fontId="9" fillId="0" borderId="1" xfId="0" applyNumberFormat="1" applyFont="1" applyBorder="1" applyAlignment="1">
      <alignment horizontal="right" vertical="center"/>
    </xf>
    <xf numFmtId="3" fontId="9" fillId="0" borderId="1" xfId="0" applyNumberFormat="1" applyFont="1" applyBorder="1" applyAlignment="1">
      <alignment horizontal="center"/>
    </xf>
    <xf numFmtId="0" fontId="9" fillId="0" borderId="1" xfId="0" applyFont="1" applyBorder="1" applyAlignment="1">
      <alignment horizontal="center" vertical="center"/>
    </xf>
    <xf numFmtId="0" fontId="9" fillId="0" borderId="1" xfId="0" applyFont="1" applyBorder="1"/>
    <xf numFmtId="3" fontId="8" fillId="0" borderId="1" xfId="0" applyNumberFormat="1" applyFont="1" applyBorder="1" applyAlignment="1">
      <alignment horizontal="center"/>
    </xf>
    <xf numFmtId="0" fontId="11" fillId="2" borderId="0" xfId="0" applyFont="1" applyFill="1" applyAlignment="1">
      <alignment vertical="center"/>
    </xf>
    <xf numFmtId="0" fontId="8" fillId="0" borderId="0" xfId="0" applyFont="1" applyBorder="1" applyAlignment="1">
      <alignment horizontal="left" vertical="center" wrapText="1"/>
    </xf>
    <xf numFmtId="0" fontId="9" fillId="0" borderId="0" xfId="0" applyFont="1" applyBorder="1"/>
    <xf numFmtId="3" fontId="9" fillId="0" borderId="0" xfId="0" applyNumberFormat="1" applyFont="1" applyBorder="1" applyAlignment="1">
      <alignment horizontal="right" vertical="center"/>
    </xf>
    <xf numFmtId="0" fontId="12" fillId="0" borderId="0" xfId="0" applyFont="1" applyBorder="1"/>
    <xf numFmtId="3" fontId="8" fillId="0" borderId="0" xfId="0" applyNumberFormat="1" applyFont="1" applyBorder="1" applyAlignment="1">
      <alignment horizontal="center"/>
    </xf>
    <xf numFmtId="0" fontId="12" fillId="0" borderId="0" xfId="0" applyFont="1"/>
    <xf numFmtId="166" fontId="13" fillId="0" borderId="5" xfId="1" applyNumberFormat="1" applyFont="1" applyBorder="1" applyAlignment="1">
      <alignment horizontal="center" vertical="center" wrapText="1"/>
    </xf>
    <xf numFmtId="165" fontId="12" fillId="0" borderId="1" xfId="0" applyNumberFormat="1" applyFont="1" applyBorder="1" applyAlignment="1">
      <alignment vertical="center"/>
    </xf>
    <xf numFmtId="166" fontId="13" fillId="0" borderId="5" xfId="1" applyNumberFormat="1" applyFont="1" applyBorder="1" applyAlignment="1">
      <alignment vertical="center" wrapText="1"/>
    </xf>
    <xf numFmtId="166" fontId="13" fillId="0" borderId="1" xfId="1" applyNumberFormat="1" applyFont="1" applyBorder="1"/>
    <xf numFmtId="165" fontId="13" fillId="0" borderId="1" xfId="1" applyNumberFormat="1" applyFont="1" applyBorder="1"/>
    <xf numFmtId="166" fontId="13" fillId="0" borderId="5" xfId="1" applyNumberFormat="1" applyFont="1" applyBorder="1" applyAlignment="1">
      <alignment vertical="center"/>
    </xf>
    <xf numFmtId="165" fontId="13" fillId="0" borderId="5" xfId="1" applyNumberFormat="1" applyFont="1" applyBorder="1" applyAlignment="1">
      <alignment vertical="center"/>
    </xf>
    <xf numFmtId="0" fontId="7" fillId="0" borderId="0" xfId="0" applyFont="1" applyAlignment="1">
      <alignment vertical="center"/>
    </xf>
    <xf numFmtId="0" fontId="9" fillId="0" borderId="1" xfId="0" applyFont="1" applyBorder="1" applyAlignment="1">
      <alignment horizontal="left" vertical="center" wrapText="1"/>
    </xf>
    <xf numFmtId="166" fontId="9" fillId="0" borderId="1" xfId="1" applyNumberFormat="1" applyFont="1" applyBorder="1" applyAlignment="1">
      <alignment horizontal="center" vertical="center" wrapText="1"/>
    </xf>
    <xf numFmtId="167" fontId="9" fillId="0" borderId="1" xfId="0" applyNumberFormat="1" applyFont="1" applyBorder="1"/>
    <xf numFmtId="166" fontId="9" fillId="0" borderId="1" xfId="1" applyNumberFormat="1" applyFont="1" applyBorder="1"/>
    <xf numFmtId="166" fontId="10" fillId="0" borderId="1" xfId="1" applyNumberFormat="1" applyFont="1" applyBorder="1"/>
    <xf numFmtId="167" fontId="9" fillId="0" borderId="1" xfId="0" applyNumberFormat="1" applyFont="1" applyBorder="1" applyAlignment="1">
      <alignment horizontal="center" vertical="center"/>
    </xf>
    <xf numFmtId="3" fontId="9" fillId="0" borderId="1" xfId="0" applyNumberFormat="1" applyFont="1" applyBorder="1" applyAlignment="1">
      <alignment horizontal="right"/>
    </xf>
    <xf numFmtId="3" fontId="9" fillId="0" borderId="1" xfId="0" applyNumberFormat="1" applyFont="1" applyBorder="1" applyAlignment="1">
      <alignment horizontal="center" vertical="center"/>
    </xf>
    <xf numFmtId="164" fontId="9" fillId="0" borderId="1" xfId="1" applyFont="1" applyBorder="1" applyAlignment="1">
      <alignment horizontal="center"/>
    </xf>
    <xf numFmtId="0" fontId="16" fillId="0" borderId="0" xfId="0" applyFont="1"/>
    <xf numFmtId="165" fontId="9" fillId="0" borderId="1" xfId="1" applyNumberFormat="1" applyFont="1" applyBorder="1" applyAlignment="1">
      <alignment horizontal="center" vertical="center" wrapText="1"/>
    </xf>
    <xf numFmtId="165" fontId="9" fillId="0" borderId="1" xfId="1" applyNumberFormat="1" applyFont="1" applyBorder="1" applyAlignment="1">
      <alignment vertical="center" wrapText="1"/>
    </xf>
    <xf numFmtId="165" fontId="9" fillId="0" borderId="1" xfId="1" applyNumberFormat="1" applyFont="1" applyBorder="1" applyAlignment="1">
      <alignment vertical="center"/>
    </xf>
    <xf numFmtId="165" fontId="9" fillId="0" borderId="1" xfId="1" applyNumberFormat="1" applyFont="1" applyBorder="1" applyAlignment="1">
      <alignment horizontal="center"/>
    </xf>
    <xf numFmtId="165" fontId="9" fillId="0" borderId="0" xfId="1" applyNumberFormat="1" applyFont="1" applyBorder="1" applyAlignment="1">
      <alignment horizontal="center"/>
    </xf>
    <xf numFmtId="165" fontId="9" fillId="0" borderId="3" xfId="1" applyNumberFormat="1" applyFont="1" applyBorder="1" applyAlignment="1">
      <alignment vertical="center"/>
    </xf>
    <xf numFmtId="165" fontId="9" fillId="0" borderId="3" xfId="1" applyNumberFormat="1" applyFont="1" applyBorder="1" applyAlignment="1">
      <alignment horizontal="center" vertical="center" wrapText="1"/>
    </xf>
    <xf numFmtId="165" fontId="9" fillId="0" borderId="1" xfId="1" applyNumberFormat="1" applyFont="1" applyBorder="1" applyAlignment="1">
      <alignment horizontal="center" vertical="center"/>
    </xf>
    <xf numFmtId="3" fontId="3" fillId="0" borderId="0" xfId="0" applyNumberFormat="1" applyFont="1" applyBorder="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3" fontId="9" fillId="0" borderId="2" xfId="0" applyNumberFormat="1" applyFont="1" applyBorder="1" applyAlignment="1">
      <alignment horizontal="center" vertical="center" wrapText="1"/>
    </xf>
    <xf numFmtId="3" fontId="9" fillId="0" borderId="3" xfId="0" applyNumberFormat="1" applyFont="1" applyBorder="1" applyAlignment="1">
      <alignment horizontal="center" vertical="center"/>
    </xf>
    <xf numFmtId="3" fontId="9"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top"/>
    </xf>
    <xf numFmtId="0" fontId="6" fillId="0" borderId="1" xfId="0" applyFont="1" applyFill="1" applyBorder="1" applyAlignment="1">
      <alignment horizontal="center"/>
    </xf>
    <xf numFmtId="0" fontId="6" fillId="0" borderId="1" xfId="0" applyFont="1" applyFill="1" applyBorder="1" applyAlignment="1">
      <alignment horizontal="center" vertical="center" wrapText="1"/>
    </xf>
    <xf numFmtId="3" fontId="6" fillId="0" borderId="7" xfId="0" applyNumberFormat="1" applyFont="1" applyFill="1" applyBorder="1" applyAlignment="1">
      <alignment horizontal="center" vertical="center" wrapText="1"/>
    </xf>
    <xf numFmtId="3" fontId="6" fillId="0" borderId="8" xfId="0" applyNumberFormat="1" applyFont="1" applyFill="1" applyBorder="1" applyAlignment="1">
      <alignment horizontal="center" vertical="center" wrapText="1"/>
    </xf>
    <xf numFmtId="3" fontId="6" fillId="0" borderId="9"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wrapText="1"/>
    </xf>
    <xf numFmtId="0" fontId="15"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vertical="center" wrapText="1"/>
    </xf>
    <xf numFmtId="165" fontId="17" fillId="0" borderId="1" xfId="1" applyNumberFormat="1" applyFont="1" applyFill="1" applyBorder="1" applyAlignment="1">
      <alignment horizontal="center" vertical="center" wrapText="1"/>
    </xf>
    <xf numFmtId="165" fontId="16" fillId="0" borderId="1" xfId="1" applyNumberFormat="1" applyFont="1" applyFill="1" applyBorder="1"/>
    <xf numFmtId="165" fontId="16" fillId="0" borderId="1" xfId="0" applyNumberFormat="1" applyFont="1" applyFill="1" applyBorder="1"/>
    <xf numFmtId="0" fontId="16" fillId="0" borderId="1" xfId="0" applyFont="1" applyFill="1" applyBorder="1"/>
    <xf numFmtId="0" fontId="17"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4"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18" fillId="0" borderId="5" xfId="0" applyFont="1" applyFill="1" applyBorder="1" applyAlignment="1">
      <alignment horizontal="left" vertical="center" wrapText="1"/>
    </xf>
    <xf numFmtId="165" fontId="18" fillId="0" borderId="1" xfId="0" applyNumberFormat="1" applyFont="1" applyFill="1" applyBorder="1" applyAlignment="1">
      <alignment vertical="center" wrapText="1"/>
    </xf>
    <xf numFmtId="0" fontId="5" fillId="0" borderId="0" xfId="0" applyFont="1" applyFill="1" applyAlignment="1">
      <alignment horizontal="left" vertical="center"/>
    </xf>
    <xf numFmtId="0" fontId="6" fillId="0" borderId="0" xfId="0" applyFont="1" applyFill="1"/>
    <xf numFmtId="0" fontId="6" fillId="0" borderId="0" xfId="0" quotePrefix="1" applyFont="1" applyFill="1" applyAlignment="1">
      <alignment vertical="center"/>
    </xf>
    <xf numFmtId="0" fontId="6" fillId="0" borderId="0" xfId="0" quotePrefix="1" applyFont="1" applyFill="1"/>
    <xf numFmtId="0" fontId="16" fillId="0" borderId="0" xfId="0" applyFont="1" applyFill="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6"/>
  <sheetViews>
    <sheetView topLeftCell="A55" zoomScale="70" workbookViewId="0">
      <selection activeCell="B9" sqref="B9"/>
    </sheetView>
  </sheetViews>
  <sheetFormatPr defaultColWidth="9.109375" defaultRowHeight="17.399999999999999" x14ac:dyDescent="0.35"/>
  <cols>
    <col min="1" max="1" width="41.77734375" style="1" customWidth="1"/>
    <col min="2" max="2" width="166.6640625" style="1" customWidth="1"/>
    <col min="3" max="3" width="29.77734375" style="1" customWidth="1"/>
    <col min="4" max="4" width="23" style="1" hidden="1" customWidth="1"/>
    <col min="5" max="5" width="15.109375" style="1" hidden="1" customWidth="1"/>
    <col min="6" max="6" width="23.77734375" style="1" customWidth="1"/>
    <col min="7" max="7" width="18.5546875" style="1" customWidth="1"/>
    <col min="8" max="16384" width="9.109375" style="1"/>
  </cols>
  <sheetData>
    <row r="1" spans="1:7" ht="27.6" x14ac:dyDescent="0.45">
      <c r="A1" s="68" t="s">
        <v>255</v>
      </c>
      <c r="B1" s="68"/>
      <c r="C1" s="68"/>
      <c r="D1" s="68"/>
      <c r="E1" s="68"/>
      <c r="F1" s="68"/>
      <c r="G1" s="68"/>
    </row>
    <row r="2" spans="1:7" ht="27.6" x14ac:dyDescent="0.45">
      <c r="A2" s="68" t="s">
        <v>256</v>
      </c>
      <c r="B2" s="68"/>
      <c r="C2" s="68"/>
      <c r="D2" s="68"/>
      <c r="E2" s="68"/>
      <c r="F2" s="68"/>
      <c r="G2" s="68"/>
    </row>
    <row r="3" spans="1:7" ht="28.2" x14ac:dyDescent="0.5">
      <c r="A3" s="13" t="s">
        <v>230</v>
      </c>
      <c r="B3" s="14"/>
      <c r="C3" s="14"/>
      <c r="D3" s="14"/>
      <c r="E3" s="14"/>
      <c r="F3" s="15"/>
      <c r="G3" s="14"/>
    </row>
    <row r="4" spans="1:7" ht="28.2" x14ac:dyDescent="0.5">
      <c r="A4" s="13"/>
      <c r="B4" s="14"/>
      <c r="C4" s="14"/>
      <c r="D4" s="14"/>
      <c r="E4" s="14"/>
      <c r="F4" s="15"/>
      <c r="G4" s="14"/>
    </row>
    <row r="5" spans="1:7" ht="17.25" customHeight="1" x14ac:dyDescent="0.35">
      <c r="A5" s="67" t="s">
        <v>67</v>
      </c>
      <c r="B5" s="67" t="s">
        <v>259</v>
      </c>
      <c r="C5" s="58" t="s">
        <v>252</v>
      </c>
      <c r="D5" s="58" t="s">
        <v>232</v>
      </c>
      <c r="E5" s="60" t="s">
        <v>257</v>
      </c>
      <c r="F5" s="62" t="s">
        <v>287</v>
      </c>
      <c r="G5" s="64" t="s">
        <v>234</v>
      </c>
    </row>
    <row r="6" spans="1:7" ht="39" customHeight="1" x14ac:dyDescent="0.35">
      <c r="A6" s="67"/>
      <c r="B6" s="67"/>
      <c r="C6" s="59"/>
      <c r="D6" s="59"/>
      <c r="E6" s="61"/>
      <c r="F6" s="63"/>
      <c r="G6" s="63"/>
    </row>
    <row r="7" spans="1:7" ht="56.4" x14ac:dyDescent="0.5">
      <c r="A7" s="16">
        <v>1</v>
      </c>
      <c r="B7" s="17" t="s">
        <v>260</v>
      </c>
      <c r="C7" s="49">
        <v>49000</v>
      </c>
      <c r="D7" s="18"/>
      <c r="E7" s="19">
        <v>50000</v>
      </c>
      <c r="F7" s="19">
        <v>50000</v>
      </c>
      <c r="G7" s="20"/>
    </row>
    <row r="8" spans="1:7" ht="56.4" x14ac:dyDescent="0.5">
      <c r="A8" s="16">
        <v>2</v>
      </c>
      <c r="B8" s="17" t="s">
        <v>265</v>
      </c>
      <c r="C8" s="50">
        <v>42000</v>
      </c>
      <c r="D8" s="18"/>
      <c r="E8" s="19">
        <v>42000</v>
      </c>
      <c r="F8" s="19">
        <v>42000</v>
      </c>
      <c r="G8" s="20"/>
    </row>
    <row r="9" spans="1:7" ht="56.4" x14ac:dyDescent="0.5">
      <c r="A9" s="21">
        <v>3</v>
      </c>
      <c r="B9" s="17" t="s">
        <v>264</v>
      </c>
      <c r="C9" s="51">
        <v>35000</v>
      </c>
      <c r="D9" s="22"/>
      <c r="E9" s="19">
        <v>37000</v>
      </c>
      <c r="F9" s="19">
        <v>35000</v>
      </c>
      <c r="G9" s="20"/>
    </row>
    <row r="10" spans="1:7" ht="28.2" x14ac:dyDescent="0.5">
      <c r="A10" s="21">
        <v>4</v>
      </c>
      <c r="B10" s="17" t="s">
        <v>263</v>
      </c>
      <c r="C10" s="52">
        <v>32000</v>
      </c>
      <c r="D10" s="22"/>
      <c r="E10" s="19">
        <v>32000</v>
      </c>
      <c r="F10" s="19">
        <v>32000</v>
      </c>
      <c r="G10" s="23"/>
    </row>
    <row r="11" spans="1:7" ht="28.8" x14ac:dyDescent="0.55000000000000004">
      <c r="A11" s="24" t="s">
        <v>288</v>
      </c>
      <c r="B11" s="25"/>
      <c r="C11" s="53"/>
      <c r="D11" s="26"/>
      <c r="E11" s="27"/>
      <c r="F11" s="28"/>
      <c r="G11" s="29"/>
    </row>
    <row r="12" spans="1:7" ht="28.8" x14ac:dyDescent="0.55000000000000004">
      <c r="A12" s="30"/>
      <c r="B12" s="30"/>
      <c r="C12" s="30"/>
      <c r="D12" s="30"/>
      <c r="E12" s="30"/>
      <c r="F12" s="30"/>
      <c r="G12" s="30"/>
    </row>
    <row r="13" spans="1:7" ht="28.2" x14ac:dyDescent="0.5">
      <c r="A13" s="13" t="s">
        <v>235</v>
      </c>
      <c r="B13" s="14"/>
      <c r="C13" s="14"/>
      <c r="D13" s="14"/>
      <c r="E13" s="14"/>
      <c r="F13" s="15"/>
      <c r="G13" s="14"/>
    </row>
    <row r="14" spans="1:7" ht="28.2" x14ac:dyDescent="0.5">
      <c r="A14" s="13"/>
      <c r="B14" s="14"/>
      <c r="C14" s="14"/>
      <c r="D14" s="14"/>
      <c r="E14" s="14"/>
      <c r="F14" s="15"/>
      <c r="G14" s="14"/>
    </row>
    <row r="15" spans="1:7" ht="17.25" customHeight="1" x14ac:dyDescent="0.35">
      <c r="A15" s="67" t="s">
        <v>67</v>
      </c>
      <c r="B15" s="67" t="s">
        <v>259</v>
      </c>
      <c r="C15" s="58" t="s">
        <v>252</v>
      </c>
      <c r="D15" s="58" t="s">
        <v>232</v>
      </c>
      <c r="E15" s="60" t="s">
        <v>257</v>
      </c>
      <c r="F15" s="62" t="s">
        <v>287</v>
      </c>
      <c r="G15" s="64" t="s">
        <v>234</v>
      </c>
    </row>
    <row r="16" spans="1:7" ht="46.2" customHeight="1" x14ac:dyDescent="0.35">
      <c r="A16" s="67"/>
      <c r="B16" s="67"/>
      <c r="C16" s="59"/>
      <c r="D16" s="59"/>
      <c r="E16" s="61"/>
      <c r="F16" s="63"/>
      <c r="G16" s="63"/>
    </row>
    <row r="17" spans="1:10" ht="84.6" x14ac:dyDescent="0.5">
      <c r="A17" s="16">
        <v>1</v>
      </c>
      <c r="B17" s="17" t="s">
        <v>261</v>
      </c>
      <c r="C17" s="50">
        <v>50000</v>
      </c>
      <c r="D17" s="31">
        <v>55000</v>
      </c>
      <c r="E17" s="19">
        <f>C17*1.05</f>
        <v>52500</v>
      </c>
      <c r="F17" s="32">
        <v>52000</v>
      </c>
      <c r="G17" s="20"/>
      <c r="J17" s="2"/>
    </row>
    <row r="18" spans="1:10" ht="28.8" x14ac:dyDescent="0.5">
      <c r="A18" s="16">
        <v>2</v>
      </c>
      <c r="B18" s="17" t="s">
        <v>262</v>
      </c>
      <c r="C18" s="50">
        <v>45000</v>
      </c>
      <c r="D18" s="33">
        <v>47000</v>
      </c>
      <c r="E18" s="19">
        <f>C18*1.05</f>
        <v>47250</v>
      </c>
      <c r="F18" s="32">
        <v>45000</v>
      </c>
      <c r="G18" s="20"/>
      <c r="J18" s="2"/>
    </row>
    <row r="19" spans="1:10" ht="56.4" x14ac:dyDescent="0.5">
      <c r="A19" s="21">
        <v>3</v>
      </c>
      <c r="B19" s="17" t="s">
        <v>267</v>
      </c>
      <c r="C19" s="54">
        <v>39000</v>
      </c>
      <c r="D19" s="34">
        <v>41000</v>
      </c>
      <c r="E19" s="19">
        <f>C19*1.05</f>
        <v>40950</v>
      </c>
      <c r="F19" s="32">
        <v>41000</v>
      </c>
      <c r="G19" s="20"/>
      <c r="J19" s="2"/>
    </row>
    <row r="20" spans="1:10" ht="28.8" x14ac:dyDescent="0.5">
      <c r="A20" s="21">
        <v>4</v>
      </c>
      <c r="B20" s="17" t="s">
        <v>266</v>
      </c>
      <c r="C20" s="51">
        <v>32000</v>
      </c>
      <c r="D20" s="35">
        <v>33000</v>
      </c>
      <c r="E20" s="19">
        <f>C20*1.05</f>
        <v>33600</v>
      </c>
      <c r="F20" s="32">
        <v>33000</v>
      </c>
      <c r="G20" s="23"/>
      <c r="J20" s="2"/>
    </row>
    <row r="21" spans="1:10" ht="28.8" x14ac:dyDescent="0.55000000000000004">
      <c r="A21" s="30"/>
      <c r="B21" s="30"/>
      <c r="C21" s="30"/>
      <c r="D21" s="30"/>
      <c r="E21" s="30"/>
      <c r="F21" s="30"/>
      <c r="G21" s="30"/>
    </row>
    <row r="22" spans="1:10" ht="28.2" x14ac:dyDescent="0.5">
      <c r="A22" s="13" t="s">
        <v>236</v>
      </c>
      <c r="B22" s="14"/>
      <c r="C22" s="14"/>
      <c r="D22" s="14"/>
      <c r="E22" s="14"/>
      <c r="F22" s="15"/>
      <c r="G22" s="14"/>
    </row>
    <row r="23" spans="1:10" ht="28.2" x14ac:dyDescent="0.5">
      <c r="A23" s="13"/>
      <c r="B23" s="14"/>
      <c r="C23" s="14"/>
      <c r="D23" s="14"/>
      <c r="E23" s="14"/>
      <c r="F23" s="15"/>
      <c r="G23" s="14"/>
    </row>
    <row r="24" spans="1:10" ht="17.25" customHeight="1" x14ac:dyDescent="0.35">
      <c r="A24" s="67" t="s">
        <v>67</v>
      </c>
      <c r="B24" s="67" t="s">
        <v>259</v>
      </c>
      <c r="C24" s="58" t="s">
        <v>252</v>
      </c>
      <c r="D24" s="58" t="s">
        <v>232</v>
      </c>
      <c r="E24" s="60" t="s">
        <v>257</v>
      </c>
      <c r="F24" s="62" t="s">
        <v>287</v>
      </c>
      <c r="G24" s="64" t="s">
        <v>234</v>
      </c>
    </row>
    <row r="25" spans="1:10" ht="53.4" customHeight="1" x14ac:dyDescent="0.35">
      <c r="A25" s="67"/>
      <c r="B25" s="67"/>
      <c r="C25" s="59"/>
      <c r="D25" s="59"/>
      <c r="E25" s="61"/>
      <c r="F25" s="63"/>
      <c r="G25" s="63"/>
    </row>
    <row r="26" spans="1:10" ht="56.4" x14ac:dyDescent="0.5">
      <c r="A26" s="16">
        <v>1</v>
      </c>
      <c r="B26" s="17" t="s">
        <v>269</v>
      </c>
      <c r="C26" s="49">
        <v>130000</v>
      </c>
      <c r="D26" s="31">
        <v>135000</v>
      </c>
      <c r="E26" s="19">
        <f>C26*1.05</f>
        <v>136500</v>
      </c>
      <c r="F26" s="49">
        <v>130000</v>
      </c>
      <c r="G26" s="20"/>
      <c r="J26" s="2"/>
    </row>
    <row r="27" spans="1:10" ht="84.6" x14ac:dyDescent="0.5">
      <c r="A27" s="16">
        <v>2</v>
      </c>
      <c r="B27" s="17" t="s">
        <v>272</v>
      </c>
      <c r="C27" s="49">
        <v>90000</v>
      </c>
      <c r="D27" s="33">
        <v>95000</v>
      </c>
      <c r="E27" s="19">
        <f>C27*1.05</f>
        <v>94500</v>
      </c>
      <c r="F27" s="49">
        <v>90000</v>
      </c>
      <c r="G27" s="20"/>
      <c r="J27" s="2"/>
    </row>
    <row r="28" spans="1:10" ht="84.6" x14ac:dyDescent="0.5">
      <c r="A28" s="21">
        <v>3</v>
      </c>
      <c r="B28" s="17" t="s">
        <v>273</v>
      </c>
      <c r="C28" s="55">
        <v>72000</v>
      </c>
      <c r="D28" s="36">
        <v>78000</v>
      </c>
      <c r="E28" s="19">
        <f>C28*1.05</f>
        <v>75600</v>
      </c>
      <c r="F28" s="55">
        <v>72000</v>
      </c>
      <c r="G28" s="20"/>
      <c r="J28" s="2"/>
    </row>
    <row r="29" spans="1:10" ht="28.2" x14ac:dyDescent="0.5">
      <c r="A29" s="21">
        <v>4</v>
      </c>
      <c r="B29" s="17" t="s">
        <v>270</v>
      </c>
      <c r="C29" s="56">
        <v>52000</v>
      </c>
      <c r="D29" s="37">
        <v>55500</v>
      </c>
      <c r="E29" s="19">
        <f>C29*1.05</f>
        <v>54600</v>
      </c>
      <c r="F29" s="56">
        <v>52000</v>
      </c>
      <c r="G29" s="23"/>
      <c r="J29" s="2"/>
    </row>
    <row r="30" spans="1:10" ht="28.8" x14ac:dyDescent="0.55000000000000004">
      <c r="A30" s="30"/>
      <c r="B30" s="30"/>
      <c r="C30" s="30"/>
      <c r="D30" s="30"/>
      <c r="E30" s="30"/>
      <c r="F30" s="30"/>
      <c r="G30" s="30"/>
    </row>
    <row r="31" spans="1:10" ht="28.2" x14ac:dyDescent="0.5">
      <c r="A31" s="38" t="s">
        <v>237</v>
      </c>
      <c r="B31" s="14"/>
      <c r="C31" s="14"/>
      <c r="D31" s="14"/>
      <c r="E31" s="14"/>
      <c r="F31" s="15"/>
      <c r="G31" s="14"/>
    </row>
    <row r="32" spans="1:10" ht="28.2" x14ac:dyDescent="0.5">
      <c r="A32" s="13"/>
      <c r="B32" s="14"/>
      <c r="C32" s="14"/>
      <c r="D32" s="14"/>
      <c r="E32" s="14"/>
      <c r="F32" s="15"/>
      <c r="G32" s="14"/>
    </row>
    <row r="33" spans="1:7" ht="17.25" customHeight="1" x14ac:dyDescent="0.35">
      <c r="A33" s="65" t="s">
        <v>67</v>
      </c>
      <c r="B33" s="67" t="s">
        <v>259</v>
      </c>
      <c r="C33" s="58" t="s">
        <v>231</v>
      </c>
      <c r="D33" s="58" t="s">
        <v>232</v>
      </c>
      <c r="E33" s="60" t="s">
        <v>257</v>
      </c>
      <c r="F33" s="62" t="s">
        <v>287</v>
      </c>
      <c r="G33" s="64" t="s">
        <v>234</v>
      </c>
    </row>
    <row r="34" spans="1:7" ht="34.5" customHeight="1" x14ac:dyDescent="0.35">
      <c r="A34" s="66"/>
      <c r="B34" s="67"/>
      <c r="C34" s="59"/>
      <c r="D34" s="59"/>
      <c r="E34" s="61"/>
      <c r="F34" s="63"/>
      <c r="G34" s="63"/>
    </row>
    <row r="35" spans="1:7" ht="28.2" x14ac:dyDescent="0.5">
      <c r="A35" s="16">
        <v>1</v>
      </c>
      <c r="B35" s="39" t="s">
        <v>274</v>
      </c>
      <c r="C35" s="40"/>
      <c r="D35" s="22"/>
      <c r="E35" s="41"/>
      <c r="F35" s="20"/>
      <c r="G35" s="20"/>
    </row>
    <row r="36" spans="1:7" ht="28.2" x14ac:dyDescent="0.5">
      <c r="A36" s="16">
        <v>2</v>
      </c>
      <c r="B36" s="39" t="s">
        <v>275</v>
      </c>
      <c r="C36" s="40"/>
      <c r="D36" s="22"/>
      <c r="E36" s="42"/>
      <c r="F36" s="20"/>
      <c r="G36" s="20"/>
    </row>
    <row r="37" spans="1:7" ht="28.2" x14ac:dyDescent="0.5">
      <c r="A37" s="21">
        <v>3</v>
      </c>
      <c r="B37" s="39" t="s">
        <v>276</v>
      </c>
      <c r="C37" s="40"/>
      <c r="D37" s="22"/>
      <c r="E37" s="42"/>
      <c r="F37" s="20"/>
      <c r="G37" s="20"/>
    </row>
    <row r="38" spans="1:7" ht="28.2" x14ac:dyDescent="0.5">
      <c r="A38" s="21">
        <v>4</v>
      </c>
      <c r="B38" s="39" t="s">
        <v>277</v>
      </c>
      <c r="C38" s="40"/>
      <c r="D38" s="22"/>
      <c r="E38" s="22"/>
      <c r="F38" s="20"/>
      <c r="G38" s="23"/>
    </row>
    <row r="39" spans="1:7" ht="28.8" x14ac:dyDescent="0.55000000000000004">
      <c r="A39" s="30"/>
      <c r="B39" s="30"/>
      <c r="C39" s="30"/>
      <c r="D39" s="30"/>
      <c r="E39" s="30"/>
      <c r="F39" s="30"/>
      <c r="G39" s="30"/>
    </row>
    <row r="40" spans="1:7" ht="28.2" x14ac:dyDescent="0.5">
      <c r="A40" s="38" t="s">
        <v>238</v>
      </c>
      <c r="B40" s="14"/>
      <c r="C40" s="14"/>
      <c r="D40" s="14"/>
      <c r="E40" s="14"/>
      <c r="F40" s="15"/>
      <c r="G40" s="14"/>
    </row>
    <row r="41" spans="1:7" ht="28.2" x14ac:dyDescent="0.5">
      <c r="A41" s="13"/>
      <c r="B41" s="14"/>
      <c r="C41" s="14"/>
      <c r="D41" s="14"/>
      <c r="E41" s="14"/>
      <c r="F41" s="15"/>
      <c r="G41" s="14"/>
    </row>
    <row r="42" spans="1:7" ht="17.25" customHeight="1" x14ac:dyDescent="0.35">
      <c r="A42" s="65" t="s">
        <v>67</v>
      </c>
      <c r="B42" s="67" t="s">
        <v>259</v>
      </c>
      <c r="C42" s="58" t="s">
        <v>252</v>
      </c>
      <c r="D42" s="58" t="s">
        <v>232</v>
      </c>
      <c r="E42" s="60" t="s">
        <v>257</v>
      </c>
      <c r="F42" s="62" t="s">
        <v>287</v>
      </c>
      <c r="G42" s="64" t="s">
        <v>234</v>
      </c>
    </row>
    <row r="43" spans="1:7" ht="40.799999999999997" customHeight="1" x14ac:dyDescent="0.35">
      <c r="A43" s="66"/>
      <c r="B43" s="67"/>
      <c r="C43" s="59"/>
      <c r="D43" s="59"/>
      <c r="E43" s="61"/>
      <c r="F43" s="63"/>
      <c r="G43" s="63"/>
    </row>
    <row r="44" spans="1:7" ht="28.2" x14ac:dyDescent="0.5">
      <c r="A44" s="16">
        <v>1</v>
      </c>
      <c r="B44" s="17" t="s">
        <v>278</v>
      </c>
      <c r="C44" s="40">
        <v>30000</v>
      </c>
      <c r="D44" s="43"/>
      <c r="E44" s="44">
        <v>30000</v>
      </c>
      <c r="F44" s="45">
        <v>30000</v>
      </c>
      <c r="G44" s="46"/>
    </row>
    <row r="45" spans="1:7" ht="28.2" x14ac:dyDescent="0.5">
      <c r="A45" s="16">
        <v>2</v>
      </c>
      <c r="B45" s="17" t="s">
        <v>279</v>
      </c>
      <c r="C45" s="40"/>
      <c r="D45" s="43"/>
      <c r="E45" s="42"/>
      <c r="F45" s="20"/>
      <c r="G45" s="20"/>
    </row>
    <row r="46" spans="1:7" ht="28.2" x14ac:dyDescent="0.5">
      <c r="A46" s="21">
        <v>3</v>
      </c>
      <c r="B46" s="17" t="s">
        <v>280</v>
      </c>
      <c r="C46" s="40"/>
      <c r="D46" s="22"/>
      <c r="E46" s="42"/>
      <c r="F46" s="20"/>
      <c r="G46" s="20"/>
    </row>
    <row r="47" spans="1:7" ht="28.2" x14ac:dyDescent="0.5">
      <c r="A47" s="16"/>
      <c r="B47" s="39"/>
      <c r="C47" s="40"/>
      <c r="D47" s="22"/>
      <c r="E47" s="22"/>
      <c r="F47" s="20"/>
      <c r="G47" s="23"/>
    </row>
    <row r="48" spans="1:7" ht="28.8" x14ac:dyDescent="0.55000000000000004">
      <c r="A48" s="30"/>
      <c r="B48" s="30"/>
      <c r="C48" s="30"/>
      <c r="D48" s="30"/>
      <c r="E48" s="30"/>
      <c r="F48" s="30"/>
      <c r="G48" s="30"/>
    </row>
    <row r="49" spans="1:7" ht="28.2" x14ac:dyDescent="0.5">
      <c r="A49" s="13" t="s">
        <v>239</v>
      </c>
      <c r="B49" s="14"/>
      <c r="C49" s="14"/>
      <c r="D49" s="14"/>
      <c r="E49" s="14"/>
      <c r="F49" s="15"/>
      <c r="G49" s="14"/>
    </row>
    <row r="50" spans="1:7" ht="28.2" x14ac:dyDescent="0.5">
      <c r="A50" s="13"/>
      <c r="B50" s="14"/>
      <c r="C50" s="14"/>
      <c r="D50" s="14"/>
      <c r="E50" s="14"/>
      <c r="F50" s="15"/>
      <c r="G50" s="14"/>
    </row>
    <row r="51" spans="1:7" ht="25.5" customHeight="1" x14ac:dyDescent="0.35">
      <c r="A51" s="67" t="s">
        <v>67</v>
      </c>
      <c r="B51" s="67" t="s">
        <v>259</v>
      </c>
      <c r="C51" s="58" t="s">
        <v>252</v>
      </c>
      <c r="D51" s="58" t="s">
        <v>232</v>
      </c>
      <c r="E51" s="60" t="s">
        <v>257</v>
      </c>
      <c r="F51" s="62" t="s">
        <v>287</v>
      </c>
      <c r="G51" s="64" t="s">
        <v>234</v>
      </c>
    </row>
    <row r="52" spans="1:7" x14ac:dyDescent="0.35">
      <c r="A52" s="67"/>
      <c r="B52" s="67"/>
      <c r="C52" s="59"/>
      <c r="D52" s="59"/>
      <c r="E52" s="61"/>
      <c r="F52" s="63"/>
      <c r="G52" s="63"/>
    </row>
    <row r="53" spans="1:7" ht="56.4" x14ac:dyDescent="0.5">
      <c r="A53" s="16">
        <v>1</v>
      </c>
      <c r="B53" s="17" t="s">
        <v>269</v>
      </c>
      <c r="C53" s="49">
        <f>C26</f>
        <v>130000</v>
      </c>
      <c r="D53" s="16"/>
      <c r="E53" s="40">
        <f>E26</f>
        <v>136500</v>
      </c>
      <c r="F53" s="46">
        <f>F26</f>
        <v>130000</v>
      </c>
      <c r="G53" s="20"/>
    </row>
    <row r="54" spans="1:7" ht="84.6" x14ac:dyDescent="0.5">
      <c r="A54" s="16">
        <v>2</v>
      </c>
      <c r="B54" s="17" t="s">
        <v>271</v>
      </c>
      <c r="C54" s="49">
        <f t="shared" ref="C54:C56" si="0">C27</f>
        <v>90000</v>
      </c>
      <c r="D54" s="18"/>
      <c r="E54" s="40">
        <f t="shared" ref="E54:E56" si="1">E27</f>
        <v>94500</v>
      </c>
      <c r="F54" s="46">
        <f>F27</f>
        <v>90000</v>
      </c>
      <c r="G54" s="20"/>
    </row>
    <row r="55" spans="1:7" ht="84.6" x14ac:dyDescent="0.5">
      <c r="A55" s="21">
        <v>3</v>
      </c>
      <c r="B55" s="17" t="s">
        <v>268</v>
      </c>
      <c r="C55" s="49">
        <f t="shared" si="0"/>
        <v>72000</v>
      </c>
      <c r="D55" s="22"/>
      <c r="E55" s="40">
        <f t="shared" si="1"/>
        <v>75600</v>
      </c>
      <c r="F55" s="46">
        <f>F28</f>
        <v>72000</v>
      </c>
      <c r="G55" s="20"/>
    </row>
    <row r="56" spans="1:7" ht="28.2" x14ac:dyDescent="0.5">
      <c r="A56" s="21">
        <v>4</v>
      </c>
      <c r="B56" s="17" t="s">
        <v>270</v>
      </c>
      <c r="C56" s="49">
        <f t="shared" si="0"/>
        <v>52000</v>
      </c>
      <c r="D56" s="22"/>
      <c r="E56" s="40">
        <f t="shared" si="1"/>
        <v>54600</v>
      </c>
      <c r="F56" s="46">
        <f>F29</f>
        <v>52000</v>
      </c>
      <c r="G56" s="23"/>
    </row>
    <row r="57" spans="1:7" ht="28.8" x14ac:dyDescent="0.55000000000000004">
      <c r="A57" s="30"/>
      <c r="B57" s="30"/>
      <c r="C57" s="30"/>
      <c r="D57" s="30"/>
      <c r="E57" s="30"/>
      <c r="F57" s="30"/>
      <c r="G57" s="30"/>
    </row>
    <row r="58" spans="1:7" ht="28.2" x14ac:dyDescent="0.5">
      <c r="A58" s="13" t="s">
        <v>240</v>
      </c>
      <c r="B58" s="14"/>
      <c r="C58" s="14"/>
      <c r="D58" s="14"/>
      <c r="E58" s="14"/>
      <c r="F58" s="15"/>
      <c r="G58" s="14"/>
    </row>
    <row r="59" spans="1:7" ht="28.2" x14ac:dyDescent="0.5">
      <c r="A59" s="13"/>
      <c r="B59" s="14"/>
      <c r="C59" s="14"/>
      <c r="D59" s="14"/>
      <c r="E59" s="14"/>
      <c r="F59" s="15"/>
      <c r="G59" s="14"/>
    </row>
    <row r="60" spans="1:7" ht="17.399999999999999" customHeight="1" x14ac:dyDescent="0.35">
      <c r="A60" s="67" t="s">
        <v>67</v>
      </c>
      <c r="B60" s="67" t="s">
        <v>289</v>
      </c>
      <c r="C60" s="58" t="s">
        <v>231</v>
      </c>
      <c r="D60" s="58" t="s">
        <v>232</v>
      </c>
      <c r="E60" s="58" t="s">
        <v>233</v>
      </c>
      <c r="F60" s="62" t="s">
        <v>287</v>
      </c>
      <c r="G60" s="64" t="s">
        <v>234</v>
      </c>
    </row>
    <row r="61" spans="1:7" ht="38.4" customHeight="1" x14ac:dyDescent="0.35">
      <c r="A61" s="67"/>
      <c r="B61" s="67"/>
      <c r="C61" s="59"/>
      <c r="D61" s="59"/>
      <c r="E61" s="59"/>
      <c r="F61" s="63"/>
      <c r="G61" s="63"/>
    </row>
    <row r="62" spans="1:7" ht="28.2" x14ac:dyDescent="0.5">
      <c r="A62" s="16">
        <v>1</v>
      </c>
      <c r="B62" s="39" t="s">
        <v>286</v>
      </c>
      <c r="C62" s="40"/>
      <c r="D62" s="16"/>
      <c r="E62" s="40"/>
      <c r="F62" s="20"/>
      <c r="G62" s="20"/>
    </row>
    <row r="63" spans="1:7" ht="28.2" x14ac:dyDescent="0.5">
      <c r="A63" s="16">
        <v>2</v>
      </c>
      <c r="B63" s="39" t="s">
        <v>275</v>
      </c>
      <c r="C63" s="40"/>
      <c r="D63" s="18"/>
      <c r="E63" s="40"/>
      <c r="F63" s="20"/>
      <c r="G63" s="20"/>
    </row>
    <row r="64" spans="1:7" ht="28.2" x14ac:dyDescent="0.5">
      <c r="A64" s="21">
        <v>3</v>
      </c>
      <c r="B64" s="39" t="s">
        <v>276</v>
      </c>
      <c r="C64" s="22"/>
      <c r="D64" s="22"/>
      <c r="E64" s="42"/>
      <c r="F64" s="20"/>
      <c r="G64" s="20"/>
    </row>
    <row r="65" spans="1:7" ht="28.2" x14ac:dyDescent="0.5">
      <c r="A65" s="21">
        <v>4</v>
      </c>
      <c r="B65" s="39" t="s">
        <v>277</v>
      </c>
      <c r="C65" s="47"/>
      <c r="D65" s="22"/>
      <c r="E65" s="22"/>
      <c r="F65" s="20"/>
      <c r="G65" s="23"/>
    </row>
    <row r="66" spans="1:7" x14ac:dyDescent="0.35">
      <c r="A66" s="3"/>
      <c r="B66" s="4"/>
      <c r="C66" s="5"/>
      <c r="D66" s="6"/>
      <c r="E66" s="6"/>
      <c r="F66" s="57"/>
      <c r="G66" s="7"/>
    </row>
  </sheetData>
  <mergeCells count="51">
    <mergeCell ref="A1:G1"/>
    <mergeCell ref="A2:G2"/>
    <mergeCell ref="A60:A61"/>
    <mergeCell ref="B60:B61"/>
    <mergeCell ref="A51:A52"/>
    <mergeCell ref="B51:B52"/>
    <mergeCell ref="C51:C52"/>
    <mergeCell ref="D5:D6"/>
    <mergeCell ref="E5:E6"/>
    <mergeCell ref="F5:F6"/>
    <mergeCell ref="G5:G6"/>
    <mergeCell ref="A15:A16"/>
    <mergeCell ref="B15:B16"/>
    <mergeCell ref="C15:C16"/>
    <mergeCell ref="D15:D16"/>
    <mergeCell ref="E15:E16"/>
    <mergeCell ref="F15:F16"/>
    <mergeCell ref="A5:A6"/>
    <mergeCell ref="B5:B6"/>
    <mergeCell ref="C5:C6"/>
    <mergeCell ref="G15:G16"/>
    <mergeCell ref="A24:A25"/>
    <mergeCell ref="B24:B25"/>
    <mergeCell ref="C24:C25"/>
    <mergeCell ref="D24:D25"/>
    <mergeCell ref="E24:E25"/>
    <mergeCell ref="F24:F25"/>
    <mergeCell ref="G24:G25"/>
    <mergeCell ref="G33:G34"/>
    <mergeCell ref="A42:A43"/>
    <mergeCell ref="B42:B43"/>
    <mergeCell ref="C42:C43"/>
    <mergeCell ref="D42:D43"/>
    <mergeCell ref="E42:E43"/>
    <mergeCell ref="F42:F43"/>
    <mergeCell ref="G42:G43"/>
    <mergeCell ref="A33:A34"/>
    <mergeCell ref="B33:B34"/>
    <mergeCell ref="C33:C34"/>
    <mergeCell ref="D33:D34"/>
    <mergeCell ref="E33:E34"/>
    <mergeCell ref="F33:F34"/>
    <mergeCell ref="D51:D52"/>
    <mergeCell ref="E51:E52"/>
    <mergeCell ref="F51:F52"/>
    <mergeCell ref="G51:G52"/>
    <mergeCell ref="C60:C61"/>
    <mergeCell ref="D60:D61"/>
    <mergeCell ref="E60:E61"/>
    <mergeCell ref="F60:F61"/>
    <mergeCell ref="G60:G61"/>
  </mergeCells>
  <printOptions horizontalCentered="1"/>
  <pageMargins left="0.19685039370078741" right="0.19685039370078741"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62"/>
  <sheetViews>
    <sheetView tabSelected="1" topLeftCell="A193" workbookViewId="0">
      <selection activeCell="F13" sqref="F13"/>
    </sheetView>
  </sheetViews>
  <sheetFormatPr defaultColWidth="9.109375" defaultRowHeight="18" x14ac:dyDescent="0.35"/>
  <cols>
    <col min="1" max="1" width="9.21875" style="48" bestFit="1" customWidth="1"/>
    <col min="2" max="2" width="31.88671875" style="48" customWidth="1"/>
    <col min="3" max="3" width="65.33203125" style="48" customWidth="1"/>
    <col min="4" max="4" width="59" style="48" customWidth="1"/>
    <col min="5" max="5" width="18.33203125" style="48" bestFit="1" customWidth="1"/>
    <col min="6" max="8" width="17.109375" style="48" bestFit="1" customWidth="1"/>
    <col min="9" max="9" width="16.88671875" style="48" customWidth="1"/>
    <col min="10" max="10" width="13.6640625" style="48" customWidth="1"/>
    <col min="11" max="16384" width="9.109375" style="48"/>
  </cols>
  <sheetData>
    <row r="1" spans="1:11" x14ac:dyDescent="0.35">
      <c r="A1" s="8" t="s">
        <v>245</v>
      </c>
      <c r="B1" s="9"/>
      <c r="C1" s="10"/>
      <c r="D1" s="11"/>
      <c r="E1" s="11"/>
    </row>
    <row r="2" spans="1:11" x14ac:dyDescent="0.35">
      <c r="A2" s="8"/>
      <c r="B2" s="9"/>
      <c r="C2" s="10"/>
      <c r="D2" s="11"/>
      <c r="E2" s="11"/>
    </row>
    <row r="3" spans="1:11" ht="15.75" customHeight="1" x14ac:dyDescent="0.35">
      <c r="A3" s="69" t="s">
        <v>67</v>
      </c>
      <c r="B3" s="70" t="s">
        <v>68</v>
      </c>
      <c r="C3" s="71" t="s">
        <v>69</v>
      </c>
      <c r="D3" s="71"/>
      <c r="E3" s="72" t="s">
        <v>258</v>
      </c>
      <c r="F3" s="73" t="s">
        <v>291</v>
      </c>
      <c r="G3" s="74"/>
      <c r="H3" s="74"/>
      <c r="I3" s="75"/>
      <c r="J3" s="72" t="s">
        <v>234</v>
      </c>
      <c r="K3" s="12"/>
    </row>
    <row r="4" spans="1:11" ht="103.2" customHeight="1" x14ac:dyDescent="0.35">
      <c r="A4" s="69"/>
      <c r="B4" s="70"/>
      <c r="C4" s="76" t="s">
        <v>241</v>
      </c>
      <c r="D4" s="76" t="s">
        <v>70</v>
      </c>
      <c r="E4" s="69"/>
      <c r="F4" s="77" t="s">
        <v>246</v>
      </c>
      <c r="G4" s="77" t="s">
        <v>247</v>
      </c>
      <c r="H4" s="77" t="s">
        <v>248</v>
      </c>
      <c r="I4" s="78" t="s">
        <v>290</v>
      </c>
      <c r="J4" s="72"/>
      <c r="K4" s="12"/>
    </row>
    <row r="5" spans="1:11" x14ac:dyDescent="0.35">
      <c r="A5" s="79">
        <v>1</v>
      </c>
      <c r="B5" s="80" t="s">
        <v>223</v>
      </c>
      <c r="C5" s="81" t="s">
        <v>2</v>
      </c>
      <c r="D5" s="81" t="s">
        <v>3</v>
      </c>
      <c r="E5" s="82">
        <v>10000000</v>
      </c>
      <c r="F5" s="83">
        <v>10500000</v>
      </c>
      <c r="G5" s="84">
        <v>5775000</v>
      </c>
      <c r="H5" s="83">
        <v>4620000</v>
      </c>
      <c r="I5" s="84">
        <v>3465000</v>
      </c>
      <c r="J5" s="85"/>
    </row>
    <row r="6" spans="1:11" x14ac:dyDescent="0.35">
      <c r="A6" s="79"/>
      <c r="B6" s="80"/>
      <c r="C6" s="81" t="s">
        <v>3</v>
      </c>
      <c r="D6" s="81" t="s">
        <v>4</v>
      </c>
      <c r="E6" s="82">
        <v>6000000</v>
      </c>
      <c r="F6" s="83">
        <v>6300000</v>
      </c>
      <c r="G6" s="84">
        <v>3465000</v>
      </c>
      <c r="H6" s="83">
        <v>2772000</v>
      </c>
      <c r="I6" s="84">
        <v>2079000</v>
      </c>
      <c r="J6" s="85"/>
    </row>
    <row r="7" spans="1:11" x14ac:dyDescent="0.35">
      <c r="A7" s="79"/>
      <c r="B7" s="80"/>
      <c r="C7" s="81" t="s">
        <v>5</v>
      </c>
      <c r="D7" s="81" t="s">
        <v>42</v>
      </c>
      <c r="E7" s="82">
        <v>7500000</v>
      </c>
      <c r="F7" s="83">
        <v>7875000</v>
      </c>
      <c r="G7" s="84">
        <v>4331000</v>
      </c>
      <c r="H7" s="83">
        <v>3465000</v>
      </c>
      <c r="I7" s="84">
        <v>2599000</v>
      </c>
      <c r="J7" s="85"/>
    </row>
    <row r="8" spans="1:11" s="100" customFormat="1" x14ac:dyDescent="0.35">
      <c r="A8" s="79"/>
      <c r="B8" s="80" t="s">
        <v>225</v>
      </c>
      <c r="C8" s="81" t="s">
        <v>42</v>
      </c>
      <c r="D8" s="81" t="s">
        <v>71</v>
      </c>
      <c r="E8" s="82">
        <v>7500000</v>
      </c>
      <c r="F8" s="82">
        <v>7500000</v>
      </c>
      <c r="G8" s="84">
        <v>4331000</v>
      </c>
      <c r="H8" s="83">
        <v>3465000</v>
      </c>
      <c r="I8" s="84">
        <v>2599000</v>
      </c>
      <c r="J8" s="85"/>
    </row>
    <row r="9" spans="1:11" s="100" customFormat="1" x14ac:dyDescent="0.35">
      <c r="A9" s="79"/>
      <c r="B9" s="80"/>
      <c r="C9" s="81" t="s">
        <v>71</v>
      </c>
      <c r="D9" s="81" t="s">
        <v>72</v>
      </c>
      <c r="E9" s="82">
        <v>9000000</v>
      </c>
      <c r="F9" s="82">
        <v>9000000</v>
      </c>
      <c r="G9" s="84">
        <v>5198000</v>
      </c>
      <c r="H9" s="83">
        <v>4158000</v>
      </c>
      <c r="I9" s="84">
        <v>3119000</v>
      </c>
      <c r="J9" s="85"/>
    </row>
    <row r="10" spans="1:11" s="100" customFormat="1" x14ac:dyDescent="0.35">
      <c r="A10" s="79"/>
      <c r="B10" s="80"/>
      <c r="C10" s="81" t="s">
        <v>73</v>
      </c>
      <c r="D10" s="81" t="s">
        <v>74</v>
      </c>
      <c r="E10" s="82">
        <v>12000000</v>
      </c>
      <c r="F10" s="82">
        <v>12000000</v>
      </c>
      <c r="G10" s="84">
        <v>6930000</v>
      </c>
      <c r="H10" s="83">
        <v>5544000</v>
      </c>
      <c r="I10" s="84">
        <v>4158000</v>
      </c>
      <c r="J10" s="85"/>
    </row>
    <row r="11" spans="1:11" s="100" customFormat="1" x14ac:dyDescent="0.35">
      <c r="A11" s="79"/>
      <c r="B11" s="80"/>
      <c r="C11" s="81" t="s">
        <v>74</v>
      </c>
      <c r="D11" s="81" t="s">
        <v>227</v>
      </c>
      <c r="E11" s="82">
        <v>7500000</v>
      </c>
      <c r="F11" s="82">
        <v>7500000</v>
      </c>
      <c r="G11" s="84">
        <v>4331000</v>
      </c>
      <c r="H11" s="83">
        <v>3465000</v>
      </c>
      <c r="I11" s="84">
        <v>2599000</v>
      </c>
      <c r="J11" s="85"/>
    </row>
    <row r="12" spans="1:11" x14ac:dyDescent="0.35">
      <c r="A12" s="79"/>
      <c r="B12" s="80" t="s">
        <v>224</v>
      </c>
      <c r="C12" s="81" t="s">
        <v>227</v>
      </c>
      <c r="D12" s="81" t="s">
        <v>43</v>
      </c>
      <c r="E12" s="82">
        <v>7500000</v>
      </c>
      <c r="F12" s="83">
        <v>7875000</v>
      </c>
      <c r="G12" s="84">
        <v>4331000</v>
      </c>
      <c r="H12" s="83">
        <v>3465000</v>
      </c>
      <c r="I12" s="84">
        <v>2599000</v>
      </c>
      <c r="J12" s="85"/>
    </row>
    <row r="13" spans="1:11" x14ac:dyDescent="0.35">
      <c r="A13" s="79"/>
      <c r="B13" s="80"/>
      <c r="C13" s="81" t="s">
        <v>43</v>
      </c>
      <c r="D13" s="81" t="s">
        <v>44</v>
      </c>
      <c r="E13" s="82">
        <v>8000000</v>
      </c>
      <c r="F13" s="83">
        <v>8400000</v>
      </c>
      <c r="G13" s="84">
        <v>4620000</v>
      </c>
      <c r="H13" s="83">
        <v>3696000</v>
      </c>
      <c r="I13" s="84">
        <v>2772000</v>
      </c>
      <c r="J13" s="85"/>
    </row>
    <row r="14" spans="1:11" x14ac:dyDescent="0.35">
      <c r="A14" s="79"/>
      <c r="B14" s="80"/>
      <c r="C14" s="81" t="s">
        <v>44</v>
      </c>
      <c r="D14" s="81" t="s">
        <v>228</v>
      </c>
      <c r="E14" s="82">
        <v>13000000</v>
      </c>
      <c r="F14" s="83">
        <v>13650000</v>
      </c>
      <c r="G14" s="84">
        <v>7508000</v>
      </c>
      <c r="H14" s="83">
        <v>6006000</v>
      </c>
      <c r="I14" s="84">
        <v>4505000</v>
      </c>
      <c r="J14" s="85"/>
    </row>
    <row r="15" spans="1:11" x14ac:dyDescent="0.35">
      <c r="A15" s="79"/>
      <c r="B15" s="86" t="s">
        <v>226</v>
      </c>
      <c r="C15" s="81" t="s">
        <v>228</v>
      </c>
      <c r="D15" s="81" t="s">
        <v>100</v>
      </c>
      <c r="E15" s="82">
        <v>17000000</v>
      </c>
      <c r="F15" s="83">
        <v>17000000</v>
      </c>
      <c r="G15" s="84">
        <v>9350000</v>
      </c>
      <c r="H15" s="83">
        <v>7480000</v>
      </c>
      <c r="I15" s="85"/>
      <c r="J15" s="85"/>
    </row>
    <row r="16" spans="1:11" x14ac:dyDescent="0.35">
      <c r="A16" s="79"/>
      <c r="B16" s="86"/>
      <c r="C16" s="81" t="s">
        <v>100</v>
      </c>
      <c r="D16" s="81" t="s">
        <v>101</v>
      </c>
      <c r="E16" s="82">
        <v>27000000</v>
      </c>
      <c r="F16" s="83">
        <v>27000000</v>
      </c>
      <c r="G16" s="84">
        <v>14850000</v>
      </c>
      <c r="H16" s="83">
        <v>11880000</v>
      </c>
      <c r="I16" s="85"/>
      <c r="J16" s="85"/>
    </row>
    <row r="17" spans="1:10" x14ac:dyDescent="0.35">
      <c r="A17" s="79"/>
      <c r="B17" s="86"/>
      <c r="C17" s="81" t="s">
        <v>101</v>
      </c>
      <c r="D17" s="81" t="s">
        <v>102</v>
      </c>
      <c r="E17" s="82">
        <v>15000000</v>
      </c>
      <c r="F17" s="83">
        <v>15000000</v>
      </c>
      <c r="G17" s="84">
        <v>8250000</v>
      </c>
      <c r="H17" s="83">
        <v>6600000</v>
      </c>
      <c r="I17" s="85"/>
      <c r="J17" s="85"/>
    </row>
    <row r="18" spans="1:10" x14ac:dyDescent="0.35">
      <c r="A18" s="79"/>
      <c r="B18" s="86"/>
      <c r="C18" s="81" t="s">
        <v>102</v>
      </c>
      <c r="D18" s="81" t="s">
        <v>103</v>
      </c>
      <c r="E18" s="82">
        <v>11000000</v>
      </c>
      <c r="F18" s="83">
        <v>11000000</v>
      </c>
      <c r="G18" s="84">
        <v>6050000</v>
      </c>
      <c r="H18" s="83">
        <v>4840000</v>
      </c>
      <c r="I18" s="85"/>
      <c r="J18" s="85"/>
    </row>
    <row r="19" spans="1:10" x14ac:dyDescent="0.35">
      <c r="A19" s="79"/>
      <c r="B19" s="86"/>
      <c r="C19" s="81" t="s">
        <v>103</v>
      </c>
      <c r="D19" s="81" t="s">
        <v>229</v>
      </c>
      <c r="E19" s="82">
        <v>9000000</v>
      </c>
      <c r="F19" s="83">
        <v>9000000</v>
      </c>
      <c r="G19" s="84">
        <v>4950000</v>
      </c>
      <c r="H19" s="83">
        <v>3960000</v>
      </c>
      <c r="I19" s="85"/>
      <c r="J19" s="85"/>
    </row>
    <row r="20" spans="1:10" x14ac:dyDescent="0.35">
      <c r="A20" s="79">
        <v>2</v>
      </c>
      <c r="B20" s="86" t="s">
        <v>6</v>
      </c>
      <c r="C20" s="81" t="s">
        <v>7</v>
      </c>
      <c r="D20" s="81" t="s">
        <v>8</v>
      </c>
      <c r="E20" s="82">
        <v>2400000</v>
      </c>
      <c r="F20" s="83">
        <v>2400000</v>
      </c>
      <c r="G20" s="84">
        <v>1320000</v>
      </c>
      <c r="H20" s="83">
        <v>1056000</v>
      </c>
      <c r="I20" s="84">
        <v>792000</v>
      </c>
      <c r="J20" s="85"/>
    </row>
    <row r="21" spans="1:10" x14ac:dyDescent="0.35">
      <c r="A21" s="79"/>
      <c r="B21" s="86"/>
      <c r="C21" s="81" t="s">
        <v>9</v>
      </c>
      <c r="D21" s="81" t="s">
        <v>10</v>
      </c>
      <c r="E21" s="82">
        <v>2300000</v>
      </c>
      <c r="F21" s="83">
        <v>2300000</v>
      </c>
      <c r="G21" s="84">
        <v>1265000</v>
      </c>
      <c r="H21" s="83">
        <v>1012000</v>
      </c>
      <c r="I21" s="84">
        <v>759000</v>
      </c>
      <c r="J21" s="85"/>
    </row>
    <row r="22" spans="1:10" x14ac:dyDescent="0.35">
      <c r="A22" s="79"/>
      <c r="B22" s="86"/>
      <c r="C22" s="81" t="s">
        <v>10</v>
      </c>
      <c r="D22" s="81" t="s">
        <v>8</v>
      </c>
      <c r="E22" s="82">
        <v>2100000</v>
      </c>
      <c r="F22" s="83">
        <v>2100000</v>
      </c>
      <c r="G22" s="84">
        <v>1155000</v>
      </c>
      <c r="H22" s="83">
        <v>924000</v>
      </c>
      <c r="I22" s="84">
        <v>693000</v>
      </c>
      <c r="J22" s="85"/>
    </row>
    <row r="23" spans="1:10" x14ac:dyDescent="0.35">
      <c r="A23" s="79"/>
      <c r="B23" s="86"/>
      <c r="C23" s="81" t="s">
        <v>11</v>
      </c>
      <c r="D23" s="81" t="s">
        <v>10</v>
      </c>
      <c r="E23" s="82">
        <v>2600000</v>
      </c>
      <c r="F23" s="83">
        <v>2600000</v>
      </c>
      <c r="G23" s="84">
        <v>1430000</v>
      </c>
      <c r="H23" s="83">
        <v>1144000</v>
      </c>
      <c r="I23" s="84">
        <v>858000</v>
      </c>
      <c r="J23" s="85"/>
    </row>
    <row r="24" spans="1:10" x14ac:dyDescent="0.35">
      <c r="A24" s="79"/>
      <c r="B24" s="86"/>
      <c r="C24" s="81" t="s">
        <v>10</v>
      </c>
      <c r="D24" s="81" t="s">
        <v>8</v>
      </c>
      <c r="E24" s="82">
        <v>1800000</v>
      </c>
      <c r="F24" s="83">
        <v>1800000</v>
      </c>
      <c r="G24" s="84">
        <v>990000</v>
      </c>
      <c r="H24" s="83">
        <v>792000</v>
      </c>
      <c r="I24" s="84">
        <v>594000</v>
      </c>
      <c r="J24" s="85"/>
    </row>
    <row r="25" spans="1:10" x14ac:dyDescent="0.35">
      <c r="A25" s="79"/>
      <c r="B25" s="86"/>
      <c r="C25" s="81" t="s">
        <v>12</v>
      </c>
      <c r="D25" s="81" t="s">
        <v>10</v>
      </c>
      <c r="E25" s="82">
        <v>2000000</v>
      </c>
      <c r="F25" s="83">
        <v>2000000</v>
      </c>
      <c r="G25" s="84">
        <v>1100000</v>
      </c>
      <c r="H25" s="83">
        <v>880000</v>
      </c>
      <c r="I25" s="84">
        <v>660000</v>
      </c>
      <c r="J25" s="85"/>
    </row>
    <row r="26" spans="1:10" x14ac:dyDescent="0.35">
      <c r="A26" s="79"/>
      <c r="B26" s="86"/>
      <c r="C26" s="81" t="s">
        <v>10</v>
      </c>
      <c r="D26" s="81" t="s">
        <v>8</v>
      </c>
      <c r="E26" s="82">
        <v>1500000</v>
      </c>
      <c r="F26" s="83">
        <v>1500000</v>
      </c>
      <c r="G26" s="84">
        <v>825000</v>
      </c>
      <c r="H26" s="83">
        <v>660000</v>
      </c>
      <c r="I26" s="84">
        <v>495000</v>
      </c>
      <c r="J26" s="85"/>
    </row>
    <row r="27" spans="1:10" x14ac:dyDescent="0.35">
      <c r="A27" s="79">
        <v>3</v>
      </c>
      <c r="B27" s="86" t="s">
        <v>13</v>
      </c>
      <c r="C27" s="81" t="s">
        <v>14</v>
      </c>
      <c r="D27" s="81" t="s">
        <v>15</v>
      </c>
      <c r="E27" s="82">
        <v>3200000</v>
      </c>
      <c r="F27" s="83">
        <v>3200000</v>
      </c>
      <c r="G27" s="84">
        <v>1760000</v>
      </c>
      <c r="H27" s="83">
        <v>1408000</v>
      </c>
      <c r="I27" s="84">
        <v>1056000</v>
      </c>
      <c r="J27" s="85"/>
    </row>
    <row r="28" spans="1:10" ht="34.799999999999997" x14ac:dyDescent="0.35">
      <c r="A28" s="79"/>
      <c r="B28" s="86"/>
      <c r="C28" s="81" t="s">
        <v>16</v>
      </c>
      <c r="D28" s="81" t="s">
        <v>17</v>
      </c>
      <c r="E28" s="82">
        <v>2800000</v>
      </c>
      <c r="F28" s="83">
        <v>2800000</v>
      </c>
      <c r="G28" s="84">
        <v>1540000</v>
      </c>
      <c r="H28" s="83">
        <v>1232000</v>
      </c>
      <c r="I28" s="84">
        <v>924000</v>
      </c>
      <c r="J28" s="85"/>
    </row>
    <row r="29" spans="1:10" x14ac:dyDescent="0.35">
      <c r="A29" s="79"/>
      <c r="B29" s="86"/>
      <c r="C29" s="81" t="s">
        <v>17</v>
      </c>
      <c r="D29" s="81" t="s">
        <v>18</v>
      </c>
      <c r="E29" s="82">
        <v>3000000</v>
      </c>
      <c r="F29" s="83">
        <v>3000000</v>
      </c>
      <c r="G29" s="84">
        <v>1650000</v>
      </c>
      <c r="H29" s="83">
        <v>1320000</v>
      </c>
      <c r="I29" s="84">
        <v>990000</v>
      </c>
      <c r="J29" s="85"/>
    </row>
    <row r="30" spans="1:10" ht="34.799999999999997" x14ac:dyDescent="0.35">
      <c r="A30" s="79"/>
      <c r="B30" s="86"/>
      <c r="C30" s="81" t="s">
        <v>19</v>
      </c>
      <c r="D30" s="81" t="s">
        <v>20</v>
      </c>
      <c r="E30" s="82">
        <v>1800000</v>
      </c>
      <c r="F30" s="83">
        <v>1800000</v>
      </c>
      <c r="G30" s="84">
        <v>990000</v>
      </c>
      <c r="H30" s="83">
        <v>792000</v>
      </c>
      <c r="I30" s="84">
        <v>594000</v>
      </c>
      <c r="J30" s="85"/>
    </row>
    <row r="31" spans="1:10" x14ac:dyDescent="0.35">
      <c r="A31" s="79"/>
      <c r="B31" s="86"/>
      <c r="C31" s="81" t="s">
        <v>20</v>
      </c>
      <c r="D31" s="81" t="s">
        <v>21</v>
      </c>
      <c r="E31" s="82">
        <v>1000000</v>
      </c>
      <c r="F31" s="83">
        <v>1000000</v>
      </c>
      <c r="G31" s="84">
        <v>550000</v>
      </c>
      <c r="H31" s="83">
        <v>440000</v>
      </c>
      <c r="I31" s="84">
        <v>330000</v>
      </c>
      <c r="J31" s="85"/>
    </row>
    <row r="32" spans="1:10" ht="52.2" x14ac:dyDescent="0.35">
      <c r="A32" s="87">
        <v>4</v>
      </c>
      <c r="B32" s="81" t="s">
        <v>22</v>
      </c>
      <c r="C32" s="81" t="s">
        <v>23</v>
      </c>
      <c r="D32" s="81" t="s">
        <v>24</v>
      </c>
      <c r="E32" s="82">
        <v>800000</v>
      </c>
      <c r="F32" s="83">
        <v>800000</v>
      </c>
      <c r="G32" s="84">
        <v>440000</v>
      </c>
      <c r="H32" s="83">
        <v>352000</v>
      </c>
      <c r="I32" s="84">
        <v>264000</v>
      </c>
      <c r="J32" s="85"/>
    </row>
    <row r="33" spans="1:10" ht="34.799999999999997" x14ac:dyDescent="0.35">
      <c r="A33" s="79">
        <v>5</v>
      </c>
      <c r="B33" s="86" t="s">
        <v>25</v>
      </c>
      <c r="C33" s="81" t="s">
        <v>26</v>
      </c>
      <c r="D33" s="81" t="s">
        <v>27</v>
      </c>
      <c r="E33" s="82">
        <v>1000000</v>
      </c>
      <c r="F33" s="83">
        <v>1000000</v>
      </c>
      <c r="G33" s="84">
        <v>550000</v>
      </c>
      <c r="H33" s="83">
        <v>440000</v>
      </c>
      <c r="I33" s="84">
        <v>330000</v>
      </c>
      <c r="J33" s="85"/>
    </row>
    <row r="34" spans="1:10" x14ac:dyDescent="0.35">
      <c r="A34" s="79"/>
      <c r="B34" s="86"/>
      <c r="C34" s="81" t="s">
        <v>27</v>
      </c>
      <c r="D34" s="81" t="s">
        <v>28</v>
      </c>
      <c r="E34" s="82">
        <v>800000</v>
      </c>
      <c r="F34" s="83">
        <v>800000</v>
      </c>
      <c r="G34" s="84">
        <v>440000</v>
      </c>
      <c r="H34" s="83">
        <v>352000</v>
      </c>
      <c r="I34" s="84">
        <v>264000</v>
      </c>
      <c r="J34" s="85"/>
    </row>
    <row r="35" spans="1:10" x14ac:dyDescent="0.35">
      <c r="A35" s="79"/>
      <c r="B35" s="86"/>
      <c r="C35" s="81" t="s">
        <v>28</v>
      </c>
      <c r="D35" s="81" t="s">
        <v>29</v>
      </c>
      <c r="E35" s="82">
        <v>500000</v>
      </c>
      <c r="F35" s="83">
        <v>500000</v>
      </c>
      <c r="G35" s="84">
        <v>275000</v>
      </c>
      <c r="H35" s="83">
        <v>220000</v>
      </c>
      <c r="I35" s="84">
        <v>165000</v>
      </c>
      <c r="J35" s="85"/>
    </row>
    <row r="36" spans="1:10" ht="34.799999999999997" x14ac:dyDescent="0.35">
      <c r="A36" s="79">
        <v>6</v>
      </c>
      <c r="B36" s="86" t="s">
        <v>25</v>
      </c>
      <c r="C36" s="81" t="s">
        <v>30</v>
      </c>
      <c r="D36" s="81" t="s">
        <v>31</v>
      </c>
      <c r="E36" s="82">
        <v>1000000</v>
      </c>
      <c r="F36" s="83">
        <v>1000000</v>
      </c>
      <c r="G36" s="84">
        <v>550000</v>
      </c>
      <c r="H36" s="83">
        <v>440000</v>
      </c>
      <c r="I36" s="84">
        <v>330000</v>
      </c>
      <c r="J36" s="85"/>
    </row>
    <row r="37" spans="1:10" x14ac:dyDescent="0.35">
      <c r="A37" s="79"/>
      <c r="B37" s="86"/>
      <c r="C37" s="81" t="s">
        <v>32</v>
      </c>
      <c r="D37" s="81" t="s">
        <v>8</v>
      </c>
      <c r="E37" s="82">
        <v>700000</v>
      </c>
      <c r="F37" s="83">
        <v>700000</v>
      </c>
      <c r="G37" s="84">
        <v>385000</v>
      </c>
      <c r="H37" s="83">
        <v>308000</v>
      </c>
      <c r="I37" s="84">
        <v>231000</v>
      </c>
      <c r="J37" s="85"/>
    </row>
    <row r="38" spans="1:10" x14ac:dyDescent="0.35">
      <c r="A38" s="79">
        <v>7</v>
      </c>
      <c r="B38" s="86" t="s">
        <v>25</v>
      </c>
      <c r="C38" s="81" t="s">
        <v>33</v>
      </c>
      <c r="D38" s="81" t="s">
        <v>34</v>
      </c>
      <c r="E38" s="82">
        <v>1000000</v>
      </c>
      <c r="F38" s="83">
        <v>1000000</v>
      </c>
      <c r="G38" s="84">
        <v>550000</v>
      </c>
      <c r="H38" s="83">
        <v>440000</v>
      </c>
      <c r="I38" s="84">
        <v>330000</v>
      </c>
      <c r="J38" s="85"/>
    </row>
    <row r="39" spans="1:10" x14ac:dyDescent="0.35">
      <c r="A39" s="79"/>
      <c r="B39" s="86"/>
      <c r="C39" s="81" t="s">
        <v>34</v>
      </c>
      <c r="D39" s="81" t="s">
        <v>35</v>
      </c>
      <c r="E39" s="82">
        <v>700000</v>
      </c>
      <c r="F39" s="83">
        <v>700000</v>
      </c>
      <c r="G39" s="84">
        <v>385000</v>
      </c>
      <c r="H39" s="83">
        <v>308000</v>
      </c>
      <c r="I39" s="84">
        <v>231000</v>
      </c>
      <c r="J39" s="85"/>
    </row>
    <row r="40" spans="1:10" ht="61.8" customHeight="1" x14ac:dyDescent="0.35">
      <c r="A40" s="87">
        <v>8</v>
      </c>
      <c r="B40" s="86" t="s">
        <v>36</v>
      </c>
      <c r="C40" s="86"/>
      <c r="D40" s="86"/>
      <c r="E40" s="82">
        <v>1600000</v>
      </c>
      <c r="F40" s="83">
        <v>1600000</v>
      </c>
      <c r="G40" s="84">
        <v>880000</v>
      </c>
      <c r="H40" s="85"/>
      <c r="I40" s="85"/>
      <c r="J40" s="85"/>
    </row>
    <row r="41" spans="1:10" ht="23.4" customHeight="1" x14ac:dyDescent="0.35">
      <c r="A41" s="87">
        <v>9</v>
      </c>
      <c r="B41" s="86" t="s">
        <v>37</v>
      </c>
      <c r="C41" s="86"/>
      <c r="D41" s="86"/>
      <c r="E41" s="82">
        <v>700000</v>
      </c>
      <c r="F41" s="83">
        <v>700000</v>
      </c>
      <c r="G41" s="84">
        <v>385000</v>
      </c>
      <c r="H41" s="85"/>
      <c r="I41" s="85"/>
      <c r="J41" s="85"/>
    </row>
    <row r="42" spans="1:10" x14ac:dyDescent="0.35">
      <c r="A42" s="87">
        <v>10</v>
      </c>
      <c r="B42" s="86" t="s">
        <v>38</v>
      </c>
      <c r="C42" s="86"/>
      <c r="D42" s="86"/>
      <c r="E42" s="82">
        <v>1000000</v>
      </c>
      <c r="F42" s="83">
        <v>1000000</v>
      </c>
      <c r="G42" s="84">
        <v>550000</v>
      </c>
      <c r="H42" s="85"/>
      <c r="I42" s="85"/>
      <c r="J42" s="85"/>
    </row>
    <row r="43" spans="1:10" x14ac:dyDescent="0.35">
      <c r="A43" s="87">
        <v>11</v>
      </c>
      <c r="B43" s="86" t="s">
        <v>39</v>
      </c>
      <c r="C43" s="86"/>
      <c r="D43" s="86"/>
      <c r="E43" s="82">
        <v>5000000</v>
      </c>
      <c r="F43" s="83">
        <v>5000000</v>
      </c>
      <c r="G43" s="84">
        <v>2750000</v>
      </c>
      <c r="H43" s="85"/>
      <c r="I43" s="85"/>
      <c r="J43" s="85"/>
    </row>
    <row r="44" spans="1:10" x14ac:dyDescent="0.35">
      <c r="A44" s="87">
        <v>12</v>
      </c>
      <c r="B44" s="86" t="s">
        <v>40</v>
      </c>
      <c r="C44" s="86"/>
      <c r="D44" s="86"/>
      <c r="E44" s="82">
        <v>600000</v>
      </c>
      <c r="F44" s="83">
        <v>600000</v>
      </c>
      <c r="G44" s="84">
        <v>330000</v>
      </c>
      <c r="H44" s="85"/>
      <c r="I44" s="85"/>
      <c r="J44" s="85"/>
    </row>
    <row r="45" spans="1:10" x14ac:dyDescent="0.35">
      <c r="A45" s="88">
        <v>13</v>
      </c>
      <c r="B45" s="86" t="s">
        <v>45</v>
      </c>
      <c r="C45" s="81" t="s">
        <v>46</v>
      </c>
      <c r="D45" s="81" t="s">
        <v>47</v>
      </c>
      <c r="E45" s="82">
        <v>1500000</v>
      </c>
      <c r="F45" s="83">
        <v>1500000</v>
      </c>
      <c r="G45" s="84">
        <v>825000</v>
      </c>
      <c r="H45" s="83">
        <v>660000</v>
      </c>
      <c r="I45" s="84">
        <v>495000</v>
      </c>
      <c r="J45" s="85"/>
    </row>
    <row r="46" spans="1:10" x14ac:dyDescent="0.35">
      <c r="A46" s="89"/>
      <c r="B46" s="86"/>
      <c r="C46" s="81" t="s">
        <v>47</v>
      </c>
      <c r="D46" s="81" t="s">
        <v>48</v>
      </c>
      <c r="E46" s="82">
        <v>1100000</v>
      </c>
      <c r="F46" s="83">
        <v>1100000</v>
      </c>
      <c r="G46" s="84">
        <v>605000</v>
      </c>
      <c r="H46" s="83">
        <v>484000</v>
      </c>
      <c r="I46" s="84">
        <v>363000</v>
      </c>
      <c r="J46" s="85"/>
    </row>
    <row r="47" spans="1:10" x14ac:dyDescent="0.35">
      <c r="A47" s="90"/>
      <c r="B47" s="86"/>
      <c r="C47" s="81" t="s">
        <v>48</v>
      </c>
      <c r="D47" s="81" t="s">
        <v>49</v>
      </c>
      <c r="E47" s="82">
        <v>660000</v>
      </c>
      <c r="F47" s="83">
        <v>660000</v>
      </c>
      <c r="G47" s="84">
        <v>363000</v>
      </c>
      <c r="H47" s="83">
        <v>290000</v>
      </c>
      <c r="I47" s="84">
        <v>218000</v>
      </c>
      <c r="J47" s="85"/>
    </row>
    <row r="48" spans="1:10" x14ac:dyDescent="0.35">
      <c r="A48" s="88">
        <v>14</v>
      </c>
      <c r="B48" s="86" t="s">
        <v>50</v>
      </c>
      <c r="C48" s="81" t="s">
        <v>12</v>
      </c>
      <c r="D48" s="81" t="s">
        <v>51</v>
      </c>
      <c r="E48" s="82">
        <v>1080000</v>
      </c>
      <c r="F48" s="83">
        <v>1080000</v>
      </c>
      <c r="G48" s="84">
        <v>594000</v>
      </c>
      <c r="H48" s="83">
        <v>475000</v>
      </c>
      <c r="I48" s="84">
        <v>356000</v>
      </c>
      <c r="J48" s="85"/>
    </row>
    <row r="49" spans="1:10" ht="34.799999999999997" x14ac:dyDescent="0.35">
      <c r="A49" s="89"/>
      <c r="B49" s="86"/>
      <c r="C49" s="81" t="s">
        <v>51</v>
      </c>
      <c r="D49" s="81" t="s">
        <v>52</v>
      </c>
      <c r="E49" s="82">
        <v>840000</v>
      </c>
      <c r="F49" s="83">
        <v>840000</v>
      </c>
      <c r="G49" s="84">
        <v>462000</v>
      </c>
      <c r="H49" s="83">
        <v>370000</v>
      </c>
      <c r="I49" s="84">
        <v>277000</v>
      </c>
      <c r="J49" s="85"/>
    </row>
    <row r="50" spans="1:10" x14ac:dyDescent="0.35">
      <c r="A50" s="90"/>
      <c r="B50" s="86"/>
      <c r="C50" s="81" t="s">
        <v>53</v>
      </c>
      <c r="D50" s="81" t="s">
        <v>54</v>
      </c>
      <c r="E50" s="82">
        <v>360000</v>
      </c>
      <c r="F50" s="83">
        <v>360000</v>
      </c>
      <c r="G50" s="84">
        <v>198000</v>
      </c>
      <c r="H50" s="83">
        <v>158000</v>
      </c>
      <c r="I50" s="84">
        <v>119000</v>
      </c>
      <c r="J50" s="85"/>
    </row>
    <row r="51" spans="1:10" ht="34.799999999999997" x14ac:dyDescent="0.35">
      <c r="A51" s="87">
        <v>15</v>
      </c>
      <c r="B51" s="81" t="s">
        <v>55</v>
      </c>
      <c r="C51" s="81" t="s">
        <v>12</v>
      </c>
      <c r="D51" s="81" t="s">
        <v>56</v>
      </c>
      <c r="E51" s="82">
        <v>960000</v>
      </c>
      <c r="F51" s="83">
        <v>960000</v>
      </c>
      <c r="G51" s="84">
        <v>528000</v>
      </c>
      <c r="H51" s="83">
        <v>422000</v>
      </c>
      <c r="I51" s="84">
        <v>317000</v>
      </c>
      <c r="J51" s="85"/>
    </row>
    <row r="52" spans="1:10" ht="52.2" x14ac:dyDescent="0.35">
      <c r="A52" s="87">
        <v>16</v>
      </c>
      <c r="B52" s="81" t="s">
        <v>57</v>
      </c>
      <c r="C52" s="81" t="s">
        <v>58</v>
      </c>
      <c r="D52" s="81" t="s">
        <v>59</v>
      </c>
      <c r="E52" s="82">
        <v>540000</v>
      </c>
      <c r="F52" s="83">
        <v>540000</v>
      </c>
      <c r="G52" s="84">
        <v>297000</v>
      </c>
      <c r="H52" s="83">
        <v>238000</v>
      </c>
      <c r="I52" s="84">
        <v>178000</v>
      </c>
      <c r="J52" s="85"/>
    </row>
    <row r="53" spans="1:10" x14ac:dyDescent="0.35">
      <c r="A53" s="79">
        <v>17</v>
      </c>
      <c r="B53" s="86" t="s">
        <v>60</v>
      </c>
      <c r="C53" s="81" t="s">
        <v>12</v>
      </c>
      <c r="D53" s="81" t="s">
        <v>61</v>
      </c>
      <c r="E53" s="82">
        <v>650000</v>
      </c>
      <c r="F53" s="83">
        <v>650000</v>
      </c>
      <c r="G53" s="84">
        <v>358000</v>
      </c>
      <c r="H53" s="83">
        <v>286000</v>
      </c>
      <c r="I53" s="84">
        <v>215000</v>
      </c>
      <c r="J53" s="85"/>
    </row>
    <row r="54" spans="1:10" x14ac:dyDescent="0.35">
      <c r="A54" s="79"/>
      <c r="B54" s="86"/>
      <c r="C54" s="81" t="s">
        <v>61</v>
      </c>
      <c r="D54" s="81" t="s">
        <v>62</v>
      </c>
      <c r="E54" s="82">
        <v>360000</v>
      </c>
      <c r="F54" s="83">
        <v>360000</v>
      </c>
      <c r="G54" s="84">
        <v>198000</v>
      </c>
      <c r="H54" s="83">
        <v>158000</v>
      </c>
      <c r="I54" s="84">
        <v>119000</v>
      </c>
      <c r="J54" s="85"/>
    </row>
    <row r="55" spans="1:10" ht="52.2" x14ac:dyDescent="0.35">
      <c r="A55" s="87">
        <v>18</v>
      </c>
      <c r="B55" s="81" t="s">
        <v>63</v>
      </c>
      <c r="C55" s="81" t="s">
        <v>1</v>
      </c>
      <c r="D55" s="81" t="s">
        <v>8</v>
      </c>
      <c r="E55" s="82">
        <v>1800000</v>
      </c>
      <c r="F55" s="83">
        <v>1800000</v>
      </c>
      <c r="G55" s="84">
        <v>990000</v>
      </c>
      <c r="H55" s="83">
        <v>792000</v>
      </c>
      <c r="I55" s="84">
        <v>594000</v>
      </c>
      <c r="J55" s="85"/>
    </row>
    <row r="56" spans="1:10" x14ac:dyDescent="0.35">
      <c r="A56" s="87">
        <v>19</v>
      </c>
      <c r="B56" s="86" t="s">
        <v>64</v>
      </c>
      <c r="C56" s="86"/>
      <c r="D56" s="86"/>
      <c r="E56" s="82">
        <v>700000</v>
      </c>
      <c r="F56" s="83">
        <v>700000</v>
      </c>
      <c r="G56" s="84">
        <v>385000</v>
      </c>
      <c r="H56" s="83">
        <v>308000</v>
      </c>
      <c r="I56" s="84">
        <v>231000</v>
      </c>
      <c r="J56" s="85"/>
    </row>
    <row r="57" spans="1:10" x14ac:dyDescent="0.35">
      <c r="A57" s="87">
        <v>20</v>
      </c>
      <c r="B57" s="86" t="s">
        <v>65</v>
      </c>
      <c r="C57" s="86"/>
      <c r="D57" s="86"/>
      <c r="E57" s="82">
        <v>360000</v>
      </c>
      <c r="F57" s="83">
        <v>360000</v>
      </c>
      <c r="G57" s="84">
        <v>198000</v>
      </c>
      <c r="H57" s="83">
        <v>158000</v>
      </c>
      <c r="I57" s="84">
        <v>119000</v>
      </c>
      <c r="J57" s="85"/>
    </row>
    <row r="58" spans="1:10" x14ac:dyDescent="0.35">
      <c r="A58" s="79">
        <v>21</v>
      </c>
      <c r="B58" s="86" t="s">
        <v>76</v>
      </c>
      <c r="C58" s="81" t="s">
        <v>1</v>
      </c>
      <c r="D58" s="81" t="s">
        <v>56</v>
      </c>
      <c r="E58" s="82">
        <v>2200000</v>
      </c>
      <c r="F58" s="83">
        <v>2200000</v>
      </c>
      <c r="G58" s="84">
        <v>1210000</v>
      </c>
      <c r="H58" s="83">
        <v>968000</v>
      </c>
      <c r="I58" s="84">
        <v>726000</v>
      </c>
      <c r="J58" s="85"/>
    </row>
    <row r="59" spans="1:10" x14ac:dyDescent="0.35">
      <c r="A59" s="79"/>
      <c r="B59" s="86"/>
      <c r="C59" s="81" t="s">
        <v>77</v>
      </c>
      <c r="D59" s="81" t="s">
        <v>78</v>
      </c>
      <c r="E59" s="82">
        <v>1000000</v>
      </c>
      <c r="F59" s="83">
        <v>1000000</v>
      </c>
      <c r="G59" s="84">
        <v>550000</v>
      </c>
      <c r="H59" s="83">
        <v>440000</v>
      </c>
      <c r="I59" s="84">
        <v>330000</v>
      </c>
      <c r="J59" s="85"/>
    </row>
    <row r="60" spans="1:10" ht="34.799999999999997" x14ac:dyDescent="0.35">
      <c r="A60" s="79"/>
      <c r="B60" s="86"/>
      <c r="C60" s="81" t="s">
        <v>79</v>
      </c>
      <c r="D60" s="81" t="s">
        <v>80</v>
      </c>
      <c r="E60" s="82">
        <v>500000</v>
      </c>
      <c r="F60" s="83">
        <v>500000</v>
      </c>
      <c r="G60" s="84">
        <v>275000</v>
      </c>
      <c r="H60" s="83">
        <v>220000</v>
      </c>
      <c r="I60" s="84">
        <v>165000</v>
      </c>
      <c r="J60" s="85"/>
    </row>
    <row r="61" spans="1:10" x14ac:dyDescent="0.35">
      <c r="A61" s="79">
        <v>22</v>
      </c>
      <c r="B61" s="86" t="s">
        <v>81</v>
      </c>
      <c r="C61" s="81" t="s">
        <v>1</v>
      </c>
      <c r="D61" s="81" t="s">
        <v>82</v>
      </c>
      <c r="E61" s="82">
        <v>2400000</v>
      </c>
      <c r="F61" s="83">
        <v>2400000</v>
      </c>
      <c r="G61" s="84">
        <v>1320000</v>
      </c>
      <c r="H61" s="83">
        <v>1056000</v>
      </c>
      <c r="I61" s="84">
        <v>792000</v>
      </c>
      <c r="J61" s="85"/>
    </row>
    <row r="62" spans="1:10" x14ac:dyDescent="0.35">
      <c r="A62" s="79"/>
      <c r="B62" s="86"/>
      <c r="C62" s="81" t="s">
        <v>82</v>
      </c>
      <c r="D62" s="81" t="s">
        <v>83</v>
      </c>
      <c r="E62" s="82">
        <v>1200000</v>
      </c>
      <c r="F62" s="83">
        <v>1200000</v>
      </c>
      <c r="G62" s="84">
        <v>660000</v>
      </c>
      <c r="H62" s="83">
        <v>528000</v>
      </c>
      <c r="I62" s="84">
        <v>396000</v>
      </c>
      <c r="J62" s="85"/>
    </row>
    <row r="63" spans="1:10" x14ac:dyDescent="0.35">
      <c r="A63" s="79"/>
      <c r="B63" s="86"/>
      <c r="C63" s="81" t="s">
        <v>83</v>
      </c>
      <c r="D63" s="81" t="s">
        <v>84</v>
      </c>
      <c r="E63" s="82">
        <v>700000</v>
      </c>
      <c r="F63" s="83">
        <v>700000</v>
      </c>
      <c r="G63" s="84">
        <v>385000</v>
      </c>
      <c r="H63" s="83">
        <v>308000</v>
      </c>
      <c r="I63" s="84">
        <v>231000</v>
      </c>
      <c r="J63" s="85"/>
    </row>
    <row r="64" spans="1:10" ht="34.799999999999997" x14ac:dyDescent="0.35">
      <c r="A64" s="79">
        <v>23</v>
      </c>
      <c r="B64" s="86" t="s">
        <v>85</v>
      </c>
      <c r="C64" s="81" t="s">
        <v>86</v>
      </c>
      <c r="D64" s="81" t="s">
        <v>87</v>
      </c>
      <c r="E64" s="82">
        <v>4200000</v>
      </c>
      <c r="F64" s="83">
        <v>4200000</v>
      </c>
      <c r="G64" s="84">
        <v>2310000</v>
      </c>
      <c r="H64" s="83">
        <v>1848000</v>
      </c>
      <c r="I64" s="84">
        <v>1386000</v>
      </c>
      <c r="J64" s="85"/>
    </row>
    <row r="65" spans="1:10" ht="34.799999999999997" x14ac:dyDescent="0.35">
      <c r="A65" s="79"/>
      <c r="B65" s="86"/>
      <c r="C65" s="81" t="s">
        <v>88</v>
      </c>
      <c r="D65" s="81" t="s">
        <v>89</v>
      </c>
      <c r="E65" s="82">
        <v>2100000</v>
      </c>
      <c r="F65" s="83">
        <v>2100000</v>
      </c>
      <c r="G65" s="84">
        <v>1155000</v>
      </c>
      <c r="H65" s="83">
        <v>924000</v>
      </c>
      <c r="I65" s="84">
        <v>693000</v>
      </c>
      <c r="J65" s="85"/>
    </row>
    <row r="66" spans="1:10" ht="34.799999999999997" x14ac:dyDescent="0.35">
      <c r="A66" s="87">
        <v>24</v>
      </c>
      <c r="B66" s="81" t="s">
        <v>90</v>
      </c>
      <c r="C66" s="81" t="s">
        <v>91</v>
      </c>
      <c r="D66" s="81" t="s">
        <v>82</v>
      </c>
      <c r="E66" s="82">
        <v>960000</v>
      </c>
      <c r="F66" s="83">
        <v>960000</v>
      </c>
      <c r="G66" s="84">
        <v>528000</v>
      </c>
      <c r="H66" s="83">
        <v>422000</v>
      </c>
      <c r="I66" s="84">
        <v>317000</v>
      </c>
      <c r="J66" s="85"/>
    </row>
    <row r="67" spans="1:10" x14ac:dyDescent="0.35">
      <c r="A67" s="79">
        <v>25</v>
      </c>
      <c r="B67" s="86" t="s">
        <v>92</v>
      </c>
      <c r="C67" s="86" t="s">
        <v>253</v>
      </c>
      <c r="D67" s="86"/>
      <c r="E67" s="82">
        <v>1800000</v>
      </c>
      <c r="F67" s="83">
        <v>1800000</v>
      </c>
      <c r="G67" s="85"/>
      <c r="H67" s="85"/>
      <c r="I67" s="85"/>
      <c r="J67" s="85"/>
    </row>
    <row r="68" spans="1:10" x14ac:dyDescent="0.35">
      <c r="A68" s="79"/>
      <c r="B68" s="86"/>
      <c r="C68" s="86" t="s">
        <v>254</v>
      </c>
      <c r="D68" s="86"/>
      <c r="E68" s="82">
        <v>1500000</v>
      </c>
      <c r="F68" s="83">
        <v>1500000</v>
      </c>
      <c r="G68" s="85"/>
      <c r="H68" s="85"/>
      <c r="I68" s="85"/>
      <c r="J68" s="85"/>
    </row>
    <row r="69" spans="1:10" x14ac:dyDescent="0.35">
      <c r="A69" s="87">
        <v>26</v>
      </c>
      <c r="B69" s="86" t="s">
        <v>93</v>
      </c>
      <c r="C69" s="86"/>
      <c r="D69" s="86"/>
      <c r="E69" s="82">
        <v>750000</v>
      </c>
      <c r="F69" s="83">
        <v>750000</v>
      </c>
      <c r="G69" s="85"/>
      <c r="H69" s="85"/>
      <c r="I69" s="85"/>
      <c r="J69" s="85"/>
    </row>
    <row r="70" spans="1:10" x14ac:dyDescent="0.35">
      <c r="A70" s="87">
        <v>27</v>
      </c>
      <c r="B70" s="86" t="s">
        <v>94</v>
      </c>
      <c r="C70" s="86"/>
      <c r="D70" s="86"/>
      <c r="E70" s="82">
        <v>450000</v>
      </c>
      <c r="F70" s="83">
        <v>450000</v>
      </c>
      <c r="G70" s="85"/>
      <c r="H70" s="85"/>
      <c r="I70" s="85"/>
      <c r="J70" s="85"/>
    </row>
    <row r="71" spans="1:10" x14ac:dyDescent="0.35">
      <c r="A71" s="87">
        <v>28</v>
      </c>
      <c r="B71" s="86" t="s">
        <v>95</v>
      </c>
      <c r="C71" s="86"/>
      <c r="D71" s="86"/>
      <c r="E71" s="82">
        <v>300000</v>
      </c>
      <c r="F71" s="83">
        <v>300000</v>
      </c>
      <c r="G71" s="85"/>
      <c r="H71" s="85"/>
      <c r="I71" s="85"/>
      <c r="J71" s="85"/>
    </row>
    <row r="72" spans="1:10" x14ac:dyDescent="0.35">
      <c r="A72" s="87">
        <v>29</v>
      </c>
      <c r="B72" s="86" t="s">
        <v>96</v>
      </c>
      <c r="C72" s="86"/>
      <c r="D72" s="86"/>
      <c r="E72" s="82">
        <v>360000</v>
      </c>
      <c r="F72" s="83">
        <v>360000</v>
      </c>
      <c r="G72" s="85"/>
      <c r="H72" s="85"/>
      <c r="I72" s="85"/>
      <c r="J72" s="85"/>
    </row>
    <row r="73" spans="1:10" x14ac:dyDescent="0.35">
      <c r="A73" s="87">
        <v>30</v>
      </c>
      <c r="B73" s="86" t="s">
        <v>97</v>
      </c>
      <c r="C73" s="86"/>
      <c r="D73" s="86"/>
      <c r="E73" s="82">
        <v>250000</v>
      </c>
      <c r="F73" s="83">
        <v>250000</v>
      </c>
      <c r="G73" s="85"/>
      <c r="H73" s="85"/>
      <c r="I73" s="85"/>
      <c r="J73" s="85"/>
    </row>
    <row r="74" spans="1:10" x14ac:dyDescent="0.35">
      <c r="A74" s="79">
        <v>31</v>
      </c>
      <c r="B74" s="86" t="s">
        <v>104</v>
      </c>
      <c r="C74" s="81" t="s">
        <v>98</v>
      </c>
      <c r="D74" s="81" t="s">
        <v>105</v>
      </c>
      <c r="E74" s="82">
        <v>2100000</v>
      </c>
      <c r="F74" s="83">
        <v>2100000</v>
      </c>
      <c r="G74" s="84">
        <v>1155000</v>
      </c>
      <c r="H74" s="83">
        <v>924000</v>
      </c>
      <c r="I74" s="85"/>
      <c r="J74" s="85"/>
    </row>
    <row r="75" spans="1:10" x14ac:dyDescent="0.35">
      <c r="A75" s="79"/>
      <c r="B75" s="86"/>
      <c r="C75" s="81" t="s">
        <v>105</v>
      </c>
      <c r="D75" s="81" t="s">
        <v>106</v>
      </c>
      <c r="E75" s="82">
        <v>1300000</v>
      </c>
      <c r="F75" s="83">
        <v>1300000</v>
      </c>
      <c r="G75" s="84">
        <v>715000</v>
      </c>
      <c r="H75" s="83">
        <v>572000</v>
      </c>
      <c r="I75" s="85"/>
      <c r="J75" s="85"/>
    </row>
    <row r="76" spans="1:10" x14ac:dyDescent="0.35">
      <c r="A76" s="79"/>
      <c r="B76" s="86"/>
      <c r="C76" s="81" t="s">
        <v>106</v>
      </c>
      <c r="D76" s="81" t="s">
        <v>8</v>
      </c>
      <c r="E76" s="82">
        <v>1100000</v>
      </c>
      <c r="F76" s="83">
        <v>1100000</v>
      </c>
      <c r="G76" s="84">
        <v>605000</v>
      </c>
      <c r="H76" s="83">
        <v>484000</v>
      </c>
      <c r="I76" s="85"/>
      <c r="J76" s="85"/>
    </row>
    <row r="77" spans="1:10" x14ac:dyDescent="0.35">
      <c r="A77" s="79">
        <v>32</v>
      </c>
      <c r="B77" s="86" t="s">
        <v>107</v>
      </c>
      <c r="C77" s="81" t="s">
        <v>98</v>
      </c>
      <c r="D77" s="81" t="s">
        <v>105</v>
      </c>
      <c r="E77" s="82">
        <v>2800000</v>
      </c>
      <c r="F77" s="83">
        <v>2800000</v>
      </c>
      <c r="G77" s="84">
        <v>1540000</v>
      </c>
      <c r="H77" s="83">
        <v>1232000</v>
      </c>
      <c r="I77" s="85"/>
      <c r="J77" s="85"/>
    </row>
    <row r="78" spans="1:10" x14ac:dyDescent="0.35">
      <c r="A78" s="79"/>
      <c r="B78" s="86"/>
      <c r="C78" s="81" t="s">
        <v>105</v>
      </c>
      <c r="D78" s="81" t="s">
        <v>106</v>
      </c>
      <c r="E78" s="82">
        <v>1600000</v>
      </c>
      <c r="F78" s="83">
        <v>1600000</v>
      </c>
      <c r="G78" s="84">
        <v>880000</v>
      </c>
      <c r="H78" s="83">
        <v>704000</v>
      </c>
      <c r="I78" s="85"/>
      <c r="J78" s="85"/>
    </row>
    <row r="79" spans="1:10" x14ac:dyDescent="0.35">
      <c r="A79" s="79"/>
      <c r="B79" s="86"/>
      <c r="C79" s="81" t="s">
        <v>106</v>
      </c>
      <c r="D79" s="81" t="s">
        <v>8</v>
      </c>
      <c r="E79" s="82">
        <v>1000000</v>
      </c>
      <c r="F79" s="83">
        <v>1000000</v>
      </c>
      <c r="G79" s="84">
        <v>550000</v>
      </c>
      <c r="H79" s="83">
        <v>440000</v>
      </c>
      <c r="I79" s="85"/>
      <c r="J79" s="85"/>
    </row>
    <row r="80" spans="1:10" x14ac:dyDescent="0.35">
      <c r="A80" s="79">
        <v>33</v>
      </c>
      <c r="B80" s="86" t="s">
        <v>108</v>
      </c>
      <c r="C80" s="81" t="s">
        <v>98</v>
      </c>
      <c r="D80" s="81" t="s">
        <v>105</v>
      </c>
      <c r="E80" s="82">
        <v>2000000</v>
      </c>
      <c r="F80" s="83">
        <v>2000000</v>
      </c>
      <c r="G80" s="84">
        <v>1100000</v>
      </c>
      <c r="H80" s="83">
        <v>880000</v>
      </c>
      <c r="I80" s="85"/>
      <c r="J80" s="85"/>
    </row>
    <row r="81" spans="1:10" x14ac:dyDescent="0.35">
      <c r="A81" s="79"/>
      <c r="B81" s="86"/>
      <c r="C81" s="81" t="s">
        <v>105</v>
      </c>
      <c r="D81" s="81" t="s">
        <v>106</v>
      </c>
      <c r="E81" s="82">
        <v>1300000</v>
      </c>
      <c r="F81" s="83">
        <v>1300000</v>
      </c>
      <c r="G81" s="84">
        <v>715000</v>
      </c>
      <c r="H81" s="83">
        <v>572000</v>
      </c>
      <c r="I81" s="85"/>
      <c r="J81" s="85"/>
    </row>
    <row r="82" spans="1:10" x14ac:dyDescent="0.35">
      <c r="A82" s="79"/>
      <c r="B82" s="86"/>
      <c r="C82" s="81" t="s">
        <v>106</v>
      </c>
      <c r="D82" s="81" t="s">
        <v>8</v>
      </c>
      <c r="E82" s="82">
        <v>1000000</v>
      </c>
      <c r="F82" s="83">
        <v>1000000</v>
      </c>
      <c r="G82" s="84">
        <v>550000</v>
      </c>
      <c r="H82" s="83">
        <v>440000</v>
      </c>
      <c r="I82" s="85"/>
      <c r="J82" s="85"/>
    </row>
    <row r="83" spans="1:10" x14ac:dyDescent="0.35">
      <c r="A83" s="79">
        <v>34</v>
      </c>
      <c r="B83" s="86" t="s">
        <v>100</v>
      </c>
      <c r="C83" s="81" t="s">
        <v>98</v>
      </c>
      <c r="D83" s="81" t="s">
        <v>109</v>
      </c>
      <c r="E83" s="82">
        <v>6600000</v>
      </c>
      <c r="F83" s="83">
        <v>6600000</v>
      </c>
      <c r="G83" s="84">
        <v>3630000</v>
      </c>
      <c r="H83" s="83">
        <v>2904000</v>
      </c>
      <c r="I83" s="85"/>
      <c r="J83" s="85"/>
    </row>
    <row r="84" spans="1:10" x14ac:dyDescent="0.35">
      <c r="A84" s="79"/>
      <c r="B84" s="86"/>
      <c r="C84" s="81" t="s">
        <v>109</v>
      </c>
      <c r="D84" s="81" t="s">
        <v>105</v>
      </c>
      <c r="E84" s="82">
        <v>3100000</v>
      </c>
      <c r="F84" s="83">
        <v>3100000</v>
      </c>
      <c r="G84" s="84">
        <v>1705000</v>
      </c>
      <c r="H84" s="83">
        <v>1364000</v>
      </c>
      <c r="I84" s="85"/>
      <c r="J84" s="85"/>
    </row>
    <row r="85" spans="1:10" x14ac:dyDescent="0.35">
      <c r="A85" s="79"/>
      <c r="B85" s="86"/>
      <c r="C85" s="81" t="s">
        <v>105</v>
      </c>
      <c r="D85" s="81" t="s">
        <v>106</v>
      </c>
      <c r="E85" s="82">
        <v>1800000</v>
      </c>
      <c r="F85" s="83">
        <v>1800000</v>
      </c>
      <c r="G85" s="84">
        <v>990000</v>
      </c>
      <c r="H85" s="83">
        <v>792000</v>
      </c>
      <c r="I85" s="85"/>
      <c r="J85" s="85"/>
    </row>
    <row r="86" spans="1:10" x14ac:dyDescent="0.35">
      <c r="A86" s="79"/>
      <c r="B86" s="86"/>
      <c r="C86" s="81" t="s">
        <v>106</v>
      </c>
      <c r="D86" s="81" t="s">
        <v>8</v>
      </c>
      <c r="E86" s="82">
        <v>1000000</v>
      </c>
      <c r="F86" s="83">
        <v>1000000</v>
      </c>
      <c r="G86" s="84">
        <v>550000</v>
      </c>
      <c r="H86" s="83">
        <v>440000</v>
      </c>
      <c r="I86" s="85"/>
      <c r="J86" s="85"/>
    </row>
    <row r="87" spans="1:10" x14ac:dyDescent="0.35">
      <c r="A87" s="79">
        <v>35</v>
      </c>
      <c r="B87" s="86" t="s">
        <v>110</v>
      </c>
      <c r="C87" s="81" t="s">
        <v>109</v>
      </c>
      <c r="D87" s="81" t="s">
        <v>105</v>
      </c>
      <c r="E87" s="82">
        <v>1900000</v>
      </c>
      <c r="F87" s="83">
        <v>1900000</v>
      </c>
      <c r="G87" s="84">
        <v>1045000</v>
      </c>
      <c r="H87" s="83">
        <v>836000</v>
      </c>
      <c r="I87" s="85"/>
      <c r="J87" s="85"/>
    </row>
    <row r="88" spans="1:10" x14ac:dyDescent="0.35">
      <c r="A88" s="79"/>
      <c r="B88" s="86"/>
      <c r="C88" s="81" t="s">
        <v>105</v>
      </c>
      <c r="D88" s="81" t="s">
        <v>106</v>
      </c>
      <c r="E88" s="82">
        <v>1700000</v>
      </c>
      <c r="F88" s="83">
        <v>1700000</v>
      </c>
      <c r="G88" s="84">
        <v>935000</v>
      </c>
      <c r="H88" s="83">
        <v>748000</v>
      </c>
      <c r="I88" s="85"/>
      <c r="J88" s="85"/>
    </row>
    <row r="89" spans="1:10" x14ac:dyDescent="0.35">
      <c r="A89" s="79"/>
      <c r="B89" s="86"/>
      <c r="C89" s="81" t="s">
        <v>106</v>
      </c>
      <c r="D89" s="81" t="s">
        <v>8</v>
      </c>
      <c r="E89" s="82">
        <v>1000000</v>
      </c>
      <c r="F89" s="83">
        <v>1000000</v>
      </c>
      <c r="G89" s="84">
        <v>550000</v>
      </c>
      <c r="H89" s="83">
        <v>440000</v>
      </c>
      <c r="I89" s="85"/>
      <c r="J89" s="85"/>
    </row>
    <row r="90" spans="1:10" x14ac:dyDescent="0.35">
      <c r="A90" s="79">
        <v>36</v>
      </c>
      <c r="B90" s="86" t="s">
        <v>111</v>
      </c>
      <c r="C90" s="81" t="s">
        <v>98</v>
      </c>
      <c r="D90" s="81" t="s">
        <v>109</v>
      </c>
      <c r="E90" s="82">
        <v>6600000</v>
      </c>
      <c r="F90" s="83">
        <v>6600000</v>
      </c>
      <c r="G90" s="84">
        <v>3630000</v>
      </c>
      <c r="H90" s="83">
        <v>2904000</v>
      </c>
      <c r="I90" s="85"/>
      <c r="J90" s="85"/>
    </row>
    <row r="91" spans="1:10" x14ac:dyDescent="0.35">
      <c r="A91" s="79"/>
      <c r="B91" s="86"/>
      <c r="C91" s="81" t="s">
        <v>109</v>
      </c>
      <c r="D91" s="81" t="s">
        <v>105</v>
      </c>
      <c r="E91" s="82">
        <v>3600000</v>
      </c>
      <c r="F91" s="83">
        <v>3600000</v>
      </c>
      <c r="G91" s="84">
        <v>1980000</v>
      </c>
      <c r="H91" s="83">
        <v>1584000</v>
      </c>
      <c r="I91" s="85"/>
      <c r="J91" s="85"/>
    </row>
    <row r="92" spans="1:10" x14ac:dyDescent="0.35">
      <c r="A92" s="79"/>
      <c r="B92" s="86"/>
      <c r="C92" s="81" t="s">
        <v>105</v>
      </c>
      <c r="D92" s="81" t="s">
        <v>106</v>
      </c>
      <c r="E92" s="82">
        <v>2200000</v>
      </c>
      <c r="F92" s="83">
        <v>2200000</v>
      </c>
      <c r="G92" s="84">
        <v>1210000</v>
      </c>
      <c r="H92" s="83">
        <v>968000</v>
      </c>
      <c r="I92" s="85"/>
      <c r="J92" s="85"/>
    </row>
    <row r="93" spans="1:10" x14ac:dyDescent="0.35">
      <c r="A93" s="79"/>
      <c r="B93" s="86"/>
      <c r="C93" s="81" t="s">
        <v>106</v>
      </c>
      <c r="D93" s="81" t="s">
        <v>112</v>
      </c>
      <c r="E93" s="82">
        <v>1300000</v>
      </c>
      <c r="F93" s="83">
        <v>1300000</v>
      </c>
      <c r="G93" s="84">
        <v>715000</v>
      </c>
      <c r="H93" s="83">
        <v>572000</v>
      </c>
      <c r="I93" s="85"/>
      <c r="J93" s="85"/>
    </row>
    <row r="94" spans="1:10" x14ac:dyDescent="0.35">
      <c r="A94" s="79"/>
      <c r="B94" s="86"/>
      <c r="C94" s="81" t="s">
        <v>112</v>
      </c>
      <c r="D94" s="81" t="s">
        <v>8</v>
      </c>
      <c r="E94" s="82">
        <v>1100000</v>
      </c>
      <c r="F94" s="83">
        <v>1100000</v>
      </c>
      <c r="G94" s="84">
        <v>605000</v>
      </c>
      <c r="H94" s="83">
        <v>484000</v>
      </c>
      <c r="I94" s="85"/>
      <c r="J94" s="85"/>
    </row>
    <row r="95" spans="1:10" x14ac:dyDescent="0.35">
      <c r="A95" s="79">
        <v>37</v>
      </c>
      <c r="B95" s="86" t="s">
        <v>113</v>
      </c>
      <c r="C95" s="81" t="s">
        <v>109</v>
      </c>
      <c r="D95" s="81" t="s">
        <v>105</v>
      </c>
      <c r="E95" s="82">
        <v>1300000</v>
      </c>
      <c r="F95" s="83">
        <v>1300000</v>
      </c>
      <c r="G95" s="84">
        <v>715000</v>
      </c>
      <c r="H95" s="83">
        <v>572000</v>
      </c>
      <c r="I95" s="85"/>
      <c r="J95" s="85"/>
    </row>
    <row r="96" spans="1:10" x14ac:dyDescent="0.35">
      <c r="A96" s="79"/>
      <c r="B96" s="86"/>
      <c r="C96" s="81" t="s">
        <v>105</v>
      </c>
      <c r="D96" s="81" t="s">
        <v>106</v>
      </c>
      <c r="E96" s="82">
        <v>1100000</v>
      </c>
      <c r="F96" s="83">
        <v>1100000</v>
      </c>
      <c r="G96" s="84">
        <v>605000</v>
      </c>
      <c r="H96" s="83">
        <v>484000</v>
      </c>
      <c r="I96" s="85"/>
      <c r="J96" s="85"/>
    </row>
    <row r="97" spans="1:10" x14ac:dyDescent="0.35">
      <c r="A97" s="79"/>
      <c r="B97" s="86"/>
      <c r="C97" s="81" t="s">
        <v>106</v>
      </c>
      <c r="D97" s="81" t="s">
        <v>112</v>
      </c>
      <c r="E97" s="82">
        <v>920000</v>
      </c>
      <c r="F97" s="83">
        <v>920000</v>
      </c>
      <c r="G97" s="84">
        <v>506000</v>
      </c>
      <c r="H97" s="83">
        <v>405000</v>
      </c>
      <c r="I97" s="85"/>
      <c r="J97" s="85"/>
    </row>
    <row r="98" spans="1:10" x14ac:dyDescent="0.35">
      <c r="A98" s="79">
        <v>38</v>
      </c>
      <c r="B98" s="86" t="s">
        <v>114</v>
      </c>
      <c r="C98" s="81" t="s">
        <v>98</v>
      </c>
      <c r="D98" s="81" t="s">
        <v>109</v>
      </c>
      <c r="E98" s="82">
        <v>5900000</v>
      </c>
      <c r="F98" s="83">
        <v>5900000</v>
      </c>
      <c r="G98" s="84">
        <v>3245000</v>
      </c>
      <c r="H98" s="83">
        <v>2596000</v>
      </c>
      <c r="I98" s="85"/>
      <c r="J98" s="85"/>
    </row>
    <row r="99" spans="1:10" x14ac:dyDescent="0.35">
      <c r="A99" s="79"/>
      <c r="B99" s="86"/>
      <c r="C99" s="81" t="s">
        <v>109</v>
      </c>
      <c r="D99" s="81" t="s">
        <v>105</v>
      </c>
      <c r="E99" s="82">
        <v>3300000</v>
      </c>
      <c r="F99" s="83">
        <v>3300000</v>
      </c>
      <c r="G99" s="84">
        <v>1815000</v>
      </c>
      <c r="H99" s="83">
        <v>1452000</v>
      </c>
      <c r="I99" s="85"/>
      <c r="J99" s="85"/>
    </row>
    <row r="100" spans="1:10" x14ac:dyDescent="0.35">
      <c r="A100" s="79"/>
      <c r="B100" s="86"/>
      <c r="C100" s="81" t="s">
        <v>105</v>
      </c>
      <c r="D100" s="81" t="s">
        <v>106</v>
      </c>
      <c r="E100" s="82">
        <v>1800000</v>
      </c>
      <c r="F100" s="83">
        <v>1800000</v>
      </c>
      <c r="G100" s="84">
        <v>990000</v>
      </c>
      <c r="H100" s="83">
        <v>792000</v>
      </c>
      <c r="I100" s="85"/>
      <c r="J100" s="85"/>
    </row>
    <row r="101" spans="1:10" x14ac:dyDescent="0.35">
      <c r="A101" s="79"/>
      <c r="B101" s="86"/>
      <c r="C101" s="81" t="s">
        <v>106</v>
      </c>
      <c r="D101" s="81" t="s">
        <v>112</v>
      </c>
      <c r="E101" s="82">
        <v>920000</v>
      </c>
      <c r="F101" s="83">
        <v>920000</v>
      </c>
      <c r="G101" s="84">
        <v>506000</v>
      </c>
      <c r="H101" s="83">
        <v>405000</v>
      </c>
      <c r="I101" s="85"/>
      <c r="J101" s="85"/>
    </row>
    <row r="102" spans="1:10" x14ac:dyDescent="0.35">
      <c r="A102" s="79">
        <v>40</v>
      </c>
      <c r="B102" s="86" t="s">
        <v>115</v>
      </c>
      <c r="C102" s="81" t="s">
        <v>109</v>
      </c>
      <c r="D102" s="81" t="s">
        <v>105</v>
      </c>
      <c r="E102" s="82">
        <v>1500000</v>
      </c>
      <c r="F102" s="83">
        <v>1500000</v>
      </c>
      <c r="G102" s="84">
        <v>825000</v>
      </c>
      <c r="H102" s="83">
        <v>660000</v>
      </c>
      <c r="I102" s="85"/>
      <c r="J102" s="85"/>
    </row>
    <row r="103" spans="1:10" x14ac:dyDescent="0.35">
      <c r="A103" s="79"/>
      <c r="B103" s="86"/>
      <c r="C103" s="81" t="s">
        <v>105</v>
      </c>
      <c r="D103" s="81" t="s">
        <v>106</v>
      </c>
      <c r="E103" s="82">
        <v>1100000</v>
      </c>
      <c r="F103" s="83">
        <v>1100000</v>
      </c>
      <c r="G103" s="84">
        <v>605000</v>
      </c>
      <c r="H103" s="83">
        <v>484000</v>
      </c>
      <c r="I103" s="85"/>
      <c r="J103" s="85"/>
    </row>
    <row r="104" spans="1:10" x14ac:dyDescent="0.35">
      <c r="A104" s="79"/>
      <c r="B104" s="86"/>
      <c r="C104" s="81" t="s">
        <v>106</v>
      </c>
      <c r="D104" s="81" t="s">
        <v>112</v>
      </c>
      <c r="E104" s="82">
        <v>920000</v>
      </c>
      <c r="F104" s="83">
        <v>920000</v>
      </c>
      <c r="G104" s="84">
        <v>506000</v>
      </c>
      <c r="H104" s="83">
        <v>405000</v>
      </c>
      <c r="I104" s="85"/>
      <c r="J104" s="85"/>
    </row>
    <row r="105" spans="1:10" x14ac:dyDescent="0.35">
      <c r="A105" s="79">
        <v>41</v>
      </c>
      <c r="B105" s="86" t="s">
        <v>116</v>
      </c>
      <c r="C105" s="81" t="s">
        <v>98</v>
      </c>
      <c r="D105" s="81" t="s">
        <v>109</v>
      </c>
      <c r="E105" s="82">
        <v>6000000</v>
      </c>
      <c r="F105" s="83">
        <v>6000000</v>
      </c>
      <c r="G105" s="84">
        <v>3300000</v>
      </c>
      <c r="H105" s="83">
        <v>2640000</v>
      </c>
      <c r="I105" s="85"/>
      <c r="J105" s="85"/>
    </row>
    <row r="106" spans="1:10" x14ac:dyDescent="0.35">
      <c r="A106" s="79"/>
      <c r="B106" s="86"/>
      <c r="C106" s="81" t="s">
        <v>109</v>
      </c>
      <c r="D106" s="81" t="s">
        <v>105</v>
      </c>
      <c r="E106" s="82">
        <v>3600000</v>
      </c>
      <c r="F106" s="83">
        <v>3600000</v>
      </c>
      <c r="G106" s="84">
        <v>1980000</v>
      </c>
      <c r="H106" s="83">
        <v>1584000</v>
      </c>
      <c r="I106" s="85"/>
      <c r="J106" s="85"/>
    </row>
    <row r="107" spans="1:10" x14ac:dyDescent="0.35">
      <c r="A107" s="79"/>
      <c r="B107" s="86"/>
      <c r="C107" s="81" t="s">
        <v>105</v>
      </c>
      <c r="D107" s="81" t="s">
        <v>106</v>
      </c>
      <c r="E107" s="82">
        <v>2200000</v>
      </c>
      <c r="F107" s="83">
        <v>2200000</v>
      </c>
      <c r="G107" s="84">
        <v>1210000</v>
      </c>
      <c r="H107" s="83">
        <v>968000</v>
      </c>
      <c r="I107" s="85"/>
      <c r="J107" s="85"/>
    </row>
    <row r="108" spans="1:10" x14ac:dyDescent="0.35">
      <c r="A108" s="79"/>
      <c r="B108" s="86"/>
      <c r="C108" s="81" t="s">
        <v>106</v>
      </c>
      <c r="D108" s="81" t="s">
        <v>112</v>
      </c>
      <c r="E108" s="82">
        <v>1100000</v>
      </c>
      <c r="F108" s="83">
        <v>1100000</v>
      </c>
      <c r="G108" s="84">
        <v>605000</v>
      </c>
      <c r="H108" s="83">
        <v>484000</v>
      </c>
      <c r="I108" s="85"/>
      <c r="J108" s="85"/>
    </row>
    <row r="109" spans="1:10" x14ac:dyDescent="0.35">
      <c r="A109" s="79">
        <v>42</v>
      </c>
      <c r="B109" s="86" t="s">
        <v>117</v>
      </c>
      <c r="C109" s="81" t="s">
        <v>109</v>
      </c>
      <c r="D109" s="81" t="s">
        <v>105</v>
      </c>
      <c r="E109" s="82">
        <v>1600000</v>
      </c>
      <c r="F109" s="83">
        <v>1600000</v>
      </c>
      <c r="G109" s="84">
        <v>880000</v>
      </c>
      <c r="H109" s="83">
        <v>704000</v>
      </c>
      <c r="I109" s="85"/>
      <c r="J109" s="85"/>
    </row>
    <row r="110" spans="1:10" x14ac:dyDescent="0.35">
      <c r="A110" s="79"/>
      <c r="B110" s="86"/>
      <c r="C110" s="81" t="s">
        <v>105</v>
      </c>
      <c r="D110" s="81" t="s">
        <v>106</v>
      </c>
      <c r="E110" s="82">
        <v>1100000</v>
      </c>
      <c r="F110" s="83">
        <v>1100000</v>
      </c>
      <c r="G110" s="84">
        <v>605000</v>
      </c>
      <c r="H110" s="83">
        <v>484000</v>
      </c>
      <c r="I110" s="85"/>
      <c r="J110" s="85"/>
    </row>
    <row r="111" spans="1:10" x14ac:dyDescent="0.35">
      <c r="A111" s="79"/>
      <c r="B111" s="86"/>
      <c r="C111" s="81" t="s">
        <v>106</v>
      </c>
      <c r="D111" s="81" t="s">
        <v>112</v>
      </c>
      <c r="E111" s="82">
        <v>920000</v>
      </c>
      <c r="F111" s="83">
        <v>920000</v>
      </c>
      <c r="G111" s="84">
        <v>506000</v>
      </c>
      <c r="H111" s="83">
        <v>405000</v>
      </c>
      <c r="I111" s="85"/>
      <c r="J111" s="85"/>
    </row>
    <row r="112" spans="1:10" x14ac:dyDescent="0.35">
      <c r="A112" s="79">
        <v>43</v>
      </c>
      <c r="B112" s="86" t="s">
        <v>118</v>
      </c>
      <c r="C112" s="81" t="s">
        <v>109</v>
      </c>
      <c r="D112" s="81" t="s">
        <v>105</v>
      </c>
      <c r="E112" s="82">
        <v>1300000</v>
      </c>
      <c r="F112" s="83">
        <v>1300000</v>
      </c>
      <c r="G112" s="84">
        <v>715000</v>
      </c>
      <c r="H112" s="83">
        <v>572000</v>
      </c>
      <c r="I112" s="85"/>
      <c r="J112" s="85"/>
    </row>
    <row r="113" spans="1:10" x14ac:dyDescent="0.35">
      <c r="A113" s="79"/>
      <c r="B113" s="86"/>
      <c r="C113" s="81" t="s">
        <v>105</v>
      </c>
      <c r="D113" s="81" t="s">
        <v>106</v>
      </c>
      <c r="E113" s="82">
        <v>1100000</v>
      </c>
      <c r="F113" s="83">
        <v>1100000</v>
      </c>
      <c r="G113" s="84">
        <v>605000</v>
      </c>
      <c r="H113" s="83">
        <v>484000</v>
      </c>
      <c r="I113" s="85"/>
      <c r="J113" s="85"/>
    </row>
    <row r="114" spans="1:10" x14ac:dyDescent="0.35">
      <c r="A114" s="79">
        <v>44</v>
      </c>
      <c r="B114" s="86" t="s">
        <v>119</v>
      </c>
      <c r="C114" s="81" t="s">
        <v>109</v>
      </c>
      <c r="D114" s="81" t="s">
        <v>105</v>
      </c>
      <c r="E114" s="82">
        <v>1300000</v>
      </c>
      <c r="F114" s="83">
        <v>1300000</v>
      </c>
      <c r="G114" s="84">
        <v>715000</v>
      </c>
      <c r="H114" s="83">
        <v>572000</v>
      </c>
      <c r="I114" s="85"/>
      <c r="J114" s="85"/>
    </row>
    <row r="115" spans="1:10" x14ac:dyDescent="0.35">
      <c r="A115" s="79"/>
      <c r="B115" s="86"/>
      <c r="C115" s="81" t="s">
        <v>105</v>
      </c>
      <c r="D115" s="81" t="s">
        <v>106</v>
      </c>
      <c r="E115" s="82">
        <v>1100000</v>
      </c>
      <c r="F115" s="83">
        <v>1100000</v>
      </c>
      <c r="G115" s="84">
        <v>605000</v>
      </c>
      <c r="H115" s="83">
        <v>484000</v>
      </c>
      <c r="I115" s="85"/>
      <c r="J115" s="85"/>
    </row>
    <row r="116" spans="1:10" x14ac:dyDescent="0.35">
      <c r="A116" s="79"/>
      <c r="B116" s="86"/>
      <c r="C116" s="81" t="s">
        <v>106</v>
      </c>
      <c r="D116" s="81" t="s">
        <v>112</v>
      </c>
      <c r="E116" s="82">
        <v>920000</v>
      </c>
      <c r="F116" s="83">
        <v>920000</v>
      </c>
      <c r="G116" s="84">
        <v>506000</v>
      </c>
      <c r="H116" s="83">
        <v>405000</v>
      </c>
      <c r="I116" s="85"/>
      <c r="J116" s="85"/>
    </row>
    <row r="117" spans="1:10" x14ac:dyDescent="0.35">
      <c r="A117" s="79">
        <v>45</v>
      </c>
      <c r="B117" s="86" t="s">
        <v>101</v>
      </c>
      <c r="C117" s="81" t="s">
        <v>98</v>
      </c>
      <c r="D117" s="81" t="s">
        <v>109</v>
      </c>
      <c r="E117" s="82">
        <v>6000000</v>
      </c>
      <c r="F117" s="83">
        <v>6000000</v>
      </c>
      <c r="G117" s="84">
        <v>3300000</v>
      </c>
      <c r="H117" s="83">
        <v>2640000</v>
      </c>
      <c r="I117" s="85"/>
      <c r="J117" s="85"/>
    </row>
    <row r="118" spans="1:10" x14ac:dyDescent="0.35">
      <c r="A118" s="79"/>
      <c r="B118" s="86"/>
      <c r="C118" s="81" t="s">
        <v>109</v>
      </c>
      <c r="D118" s="81" t="s">
        <v>105</v>
      </c>
      <c r="E118" s="82">
        <v>3300000</v>
      </c>
      <c r="F118" s="83">
        <v>3300000</v>
      </c>
      <c r="G118" s="84">
        <v>1815000</v>
      </c>
      <c r="H118" s="83">
        <v>1452000</v>
      </c>
      <c r="I118" s="85"/>
      <c r="J118" s="85"/>
    </row>
    <row r="119" spans="1:10" x14ac:dyDescent="0.35">
      <c r="A119" s="79"/>
      <c r="B119" s="86"/>
      <c r="C119" s="81" t="s">
        <v>105</v>
      </c>
      <c r="D119" s="81" t="s">
        <v>120</v>
      </c>
      <c r="E119" s="82">
        <v>2000000</v>
      </c>
      <c r="F119" s="83">
        <v>2000000</v>
      </c>
      <c r="G119" s="84">
        <v>1100000</v>
      </c>
      <c r="H119" s="83">
        <v>880000</v>
      </c>
      <c r="I119" s="85"/>
      <c r="J119" s="85"/>
    </row>
    <row r="120" spans="1:10" x14ac:dyDescent="0.35">
      <c r="A120" s="79"/>
      <c r="B120" s="86"/>
      <c r="C120" s="81" t="s">
        <v>120</v>
      </c>
      <c r="D120" s="81" t="s">
        <v>106</v>
      </c>
      <c r="E120" s="82">
        <v>1800000</v>
      </c>
      <c r="F120" s="83">
        <v>1800000</v>
      </c>
      <c r="G120" s="84">
        <v>990000</v>
      </c>
      <c r="H120" s="83">
        <v>792000</v>
      </c>
      <c r="I120" s="85"/>
      <c r="J120" s="85"/>
    </row>
    <row r="121" spans="1:10" x14ac:dyDescent="0.35">
      <c r="A121" s="79"/>
      <c r="B121" s="86"/>
      <c r="C121" s="81" t="s">
        <v>106</v>
      </c>
      <c r="D121" s="81" t="s">
        <v>112</v>
      </c>
      <c r="E121" s="82">
        <v>1100000</v>
      </c>
      <c r="F121" s="83">
        <v>1100000</v>
      </c>
      <c r="G121" s="84">
        <v>605000</v>
      </c>
      <c r="H121" s="83">
        <v>484000</v>
      </c>
      <c r="I121" s="85"/>
      <c r="J121" s="85"/>
    </row>
    <row r="122" spans="1:10" x14ac:dyDescent="0.35">
      <c r="A122" s="79"/>
      <c r="B122" s="86"/>
      <c r="C122" s="81" t="s">
        <v>112</v>
      </c>
      <c r="D122" s="81" t="s">
        <v>8</v>
      </c>
      <c r="E122" s="82">
        <v>920000</v>
      </c>
      <c r="F122" s="83">
        <v>920000</v>
      </c>
      <c r="G122" s="84">
        <v>506000</v>
      </c>
      <c r="H122" s="83">
        <v>405000</v>
      </c>
      <c r="I122" s="85"/>
      <c r="J122" s="85"/>
    </row>
    <row r="123" spans="1:10" x14ac:dyDescent="0.35">
      <c r="A123" s="87">
        <v>46</v>
      </c>
      <c r="B123" s="81" t="s">
        <v>121</v>
      </c>
      <c r="C123" s="81" t="s">
        <v>98</v>
      </c>
      <c r="D123" s="81" t="s">
        <v>122</v>
      </c>
      <c r="E123" s="82">
        <v>6000000</v>
      </c>
      <c r="F123" s="83">
        <v>6000000</v>
      </c>
      <c r="G123" s="84">
        <v>3300000</v>
      </c>
      <c r="H123" s="83">
        <v>2640000</v>
      </c>
      <c r="I123" s="85"/>
      <c r="J123" s="85"/>
    </row>
    <row r="124" spans="1:10" x14ac:dyDescent="0.35">
      <c r="A124" s="87">
        <v>47</v>
      </c>
      <c r="B124" s="81" t="s">
        <v>123</v>
      </c>
      <c r="C124" s="81" t="s">
        <v>98</v>
      </c>
      <c r="D124" s="81" t="s">
        <v>122</v>
      </c>
      <c r="E124" s="82">
        <v>6000000</v>
      </c>
      <c r="F124" s="83">
        <v>6000000</v>
      </c>
      <c r="G124" s="84">
        <v>3300000</v>
      </c>
      <c r="H124" s="83">
        <v>2640000</v>
      </c>
      <c r="I124" s="85"/>
      <c r="J124" s="85"/>
    </row>
    <row r="125" spans="1:10" x14ac:dyDescent="0.35">
      <c r="A125" s="87">
        <v>48</v>
      </c>
      <c r="B125" s="81" t="s">
        <v>124</v>
      </c>
      <c r="C125" s="81" t="s">
        <v>98</v>
      </c>
      <c r="D125" s="81" t="s">
        <v>122</v>
      </c>
      <c r="E125" s="82">
        <v>6000000</v>
      </c>
      <c r="F125" s="83">
        <v>6000000</v>
      </c>
      <c r="G125" s="84">
        <v>3300000</v>
      </c>
      <c r="H125" s="83">
        <v>2640000</v>
      </c>
      <c r="I125" s="85"/>
      <c r="J125" s="85"/>
    </row>
    <row r="126" spans="1:10" x14ac:dyDescent="0.35">
      <c r="A126" s="87">
        <v>49</v>
      </c>
      <c r="B126" s="81" t="s">
        <v>125</v>
      </c>
      <c r="C126" s="81" t="s">
        <v>98</v>
      </c>
      <c r="D126" s="81" t="s">
        <v>122</v>
      </c>
      <c r="E126" s="82">
        <v>6000000</v>
      </c>
      <c r="F126" s="83">
        <v>6000000</v>
      </c>
      <c r="G126" s="84">
        <v>3300000</v>
      </c>
      <c r="H126" s="83">
        <v>2640000</v>
      </c>
      <c r="I126" s="85"/>
      <c r="J126" s="85"/>
    </row>
    <row r="127" spans="1:10" x14ac:dyDescent="0.35">
      <c r="A127" s="87">
        <v>50</v>
      </c>
      <c r="B127" s="81" t="s">
        <v>126</v>
      </c>
      <c r="C127" s="81" t="s">
        <v>98</v>
      </c>
      <c r="D127" s="81" t="s">
        <v>122</v>
      </c>
      <c r="E127" s="82">
        <v>6000000</v>
      </c>
      <c r="F127" s="83">
        <v>6000000</v>
      </c>
      <c r="G127" s="84">
        <v>3300000</v>
      </c>
      <c r="H127" s="83">
        <v>2640000</v>
      </c>
      <c r="I127" s="85"/>
      <c r="J127" s="85"/>
    </row>
    <row r="128" spans="1:10" x14ac:dyDescent="0.35">
      <c r="A128" s="87">
        <v>51</v>
      </c>
      <c r="B128" s="81" t="s">
        <v>127</v>
      </c>
      <c r="C128" s="81" t="s">
        <v>126</v>
      </c>
      <c r="D128" s="81" t="s">
        <v>125</v>
      </c>
      <c r="E128" s="82">
        <v>2400000</v>
      </c>
      <c r="F128" s="83">
        <v>2400000</v>
      </c>
      <c r="G128" s="84">
        <v>1320000</v>
      </c>
      <c r="H128" s="83">
        <v>1056000</v>
      </c>
      <c r="I128" s="85"/>
      <c r="J128" s="85"/>
    </row>
    <row r="129" spans="1:10" x14ac:dyDescent="0.35">
      <c r="A129" s="87">
        <v>52</v>
      </c>
      <c r="B129" s="81" t="s">
        <v>128</v>
      </c>
      <c r="C129" s="81" t="s">
        <v>121</v>
      </c>
      <c r="D129" s="81" t="s">
        <v>123</v>
      </c>
      <c r="E129" s="82">
        <v>3300000</v>
      </c>
      <c r="F129" s="83">
        <v>3300000</v>
      </c>
      <c r="G129" s="84">
        <v>1815000</v>
      </c>
      <c r="H129" s="83">
        <v>1452000</v>
      </c>
      <c r="I129" s="85"/>
      <c r="J129" s="85"/>
    </row>
    <row r="130" spans="1:10" x14ac:dyDescent="0.35">
      <c r="A130" s="87">
        <v>53</v>
      </c>
      <c r="B130" s="81" t="s">
        <v>106</v>
      </c>
      <c r="C130" s="81" t="s">
        <v>99</v>
      </c>
      <c r="D130" s="81" t="s">
        <v>101</v>
      </c>
      <c r="E130" s="82">
        <v>1600000</v>
      </c>
      <c r="F130" s="83">
        <v>1600000</v>
      </c>
      <c r="G130" s="84">
        <v>880000</v>
      </c>
      <c r="H130" s="83">
        <v>704000</v>
      </c>
      <c r="I130" s="85"/>
      <c r="J130" s="85"/>
    </row>
    <row r="131" spans="1:10" x14ac:dyDescent="0.35">
      <c r="A131" s="87">
        <v>54</v>
      </c>
      <c r="B131" s="81" t="s">
        <v>120</v>
      </c>
      <c r="C131" s="81" t="s">
        <v>117</v>
      </c>
      <c r="D131" s="81" t="s">
        <v>101</v>
      </c>
      <c r="E131" s="82">
        <v>1600000</v>
      </c>
      <c r="F131" s="83">
        <v>1600000</v>
      </c>
      <c r="G131" s="84">
        <v>880000</v>
      </c>
      <c r="H131" s="83">
        <v>704000</v>
      </c>
      <c r="I131" s="85"/>
      <c r="J131" s="85"/>
    </row>
    <row r="132" spans="1:10" x14ac:dyDescent="0.35">
      <c r="A132" s="87">
        <v>55</v>
      </c>
      <c r="B132" s="81" t="s">
        <v>105</v>
      </c>
      <c r="C132" s="81" t="s">
        <v>104</v>
      </c>
      <c r="D132" s="81" t="s">
        <v>101</v>
      </c>
      <c r="E132" s="82">
        <v>2000000</v>
      </c>
      <c r="F132" s="83">
        <v>2000000</v>
      </c>
      <c r="G132" s="84">
        <v>1100000</v>
      </c>
      <c r="H132" s="83">
        <v>880000</v>
      </c>
      <c r="I132" s="85"/>
      <c r="J132" s="85"/>
    </row>
    <row r="133" spans="1:10" x14ac:dyDescent="0.35">
      <c r="A133" s="87">
        <v>56</v>
      </c>
      <c r="B133" s="81" t="s">
        <v>112</v>
      </c>
      <c r="C133" s="81" t="s">
        <v>111</v>
      </c>
      <c r="D133" s="81" t="s">
        <v>101</v>
      </c>
      <c r="E133" s="82">
        <v>1300000</v>
      </c>
      <c r="F133" s="83">
        <v>1300000</v>
      </c>
      <c r="G133" s="84">
        <v>715000</v>
      </c>
      <c r="H133" s="83">
        <v>572000</v>
      </c>
      <c r="I133" s="85"/>
      <c r="J133" s="85"/>
    </row>
    <row r="134" spans="1:10" ht="52.2" x14ac:dyDescent="0.35">
      <c r="A134" s="87">
        <v>57</v>
      </c>
      <c r="B134" s="81" t="s">
        <v>129</v>
      </c>
      <c r="C134" s="81" t="s">
        <v>101</v>
      </c>
      <c r="D134" s="81" t="s">
        <v>100</v>
      </c>
      <c r="E134" s="82">
        <v>2800000</v>
      </c>
      <c r="F134" s="83">
        <v>2800000</v>
      </c>
      <c r="G134" s="85"/>
      <c r="H134" s="85"/>
      <c r="I134" s="85"/>
      <c r="J134" s="85"/>
    </row>
    <row r="135" spans="1:10" x14ac:dyDescent="0.35">
      <c r="A135" s="87">
        <v>58</v>
      </c>
      <c r="B135" s="81" t="s">
        <v>130</v>
      </c>
      <c r="C135" s="81" t="s">
        <v>101</v>
      </c>
      <c r="D135" s="81" t="s">
        <v>8</v>
      </c>
      <c r="E135" s="82">
        <v>1600000</v>
      </c>
      <c r="F135" s="83">
        <v>1600000</v>
      </c>
      <c r="G135" s="84">
        <v>880000</v>
      </c>
      <c r="H135" s="83">
        <v>704000</v>
      </c>
      <c r="I135" s="85"/>
      <c r="J135" s="85"/>
    </row>
    <row r="136" spans="1:10" x14ac:dyDescent="0.35">
      <c r="A136" s="87">
        <v>59</v>
      </c>
      <c r="B136" s="81" t="s">
        <v>109</v>
      </c>
      <c r="C136" s="81" t="s">
        <v>100</v>
      </c>
      <c r="D136" s="81" t="s">
        <v>101</v>
      </c>
      <c r="E136" s="82">
        <v>10000000</v>
      </c>
      <c r="F136" s="83">
        <v>10000000</v>
      </c>
      <c r="G136" s="84">
        <v>5500000</v>
      </c>
      <c r="H136" s="83">
        <v>4400000</v>
      </c>
      <c r="I136" s="85"/>
      <c r="J136" s="85"/>
    </row>
    <row r="137" spans="1:10" x14ac:dyDescent="0.35">
      <c r="A137" s="87">
        <v>60</v>
      </c>
      <c r="B137" s="81" t="s">
        <v>122</v>
      </c>
      <c r="C137" s="81" t="s">
        <v>101</v>
      </c>
      <c r="D137" s="81" t="s">
        <v>131</v>
      </c>
      <c r="E137" s="82">
        <v>7200000</v>
      </c>
      <c r="F137" s="83">
        <v>7200000</v>
      </c>
      <c r="G137" s="84">
        <v>3960000</v>
      </c>
      <c r="H137" s="83">
        <v>3168000</v>
      </c>
      <c r="I137" s="85"/>
      <c r="J137" s="85"/>
    </row>
    <row r="138" spans="1:10" x14ac:dyDescent="0.35">
      <c r="A138" s="79">
        <v>61</v>
      </c>
      <c r="B138" s="86" t="s">
        <v>132</v>
      </c>
      <c r="C138" s="81" t="s">
        <v>98</v>
      </c>
      <c r="D138" s="81" t="s">
        <v>133</v>
      </c>
      <c r="E138" s="82">
        <v>2800000</v>
      </c>
      <c r="F138" s="83">
        <v>2800000</v>
      </c>
      <c r="G138" s="84">
        <v>1540000</v>
      </c>
      <c r="H138" s="83">
        <v>1232000</v>
      </c>
      <c r="I138" s="85"/>
      <c r="J138" s="85"/>
    </row>
    <row r="139" spans="1:10" x14ac:dyDescent="0.35">
      <c r="A139" s="79"/>
      <c r="B139" s="86"/>
      <c r="C139" s="81" t="s">
        <v>133</v>
      </c>
      <c r="D139" s="81" t="s">
        <v>8</v>
      </c>
      <c r="E139" s="82">
        <v>1300000</v>
      </c>
      <c r="F139" s="83">
        <v>1300000</v>
      </c>
      <c r="G139" s="84">
        <v>715000</v>
      </c>
      <c r="H139" s="83">
        <v>572000</v>
      </c>
      <c r="I139" s="85"/>
      <c r="J139" s="85"/>
    </row>
    <row r="140" spans="1:10" x14ac:dyDescent="0.35">
      <c r="A140" s="79">
        <v>62</v>
      </c>
      <c r="B140" s="86" t="s">
        <v>134</v>
      </c>
      <c r="C140" s="81" t="s">
        <v>98</v>
      </c>
      <c r="D140" s="81" t="s">
        <v>135</v>
      </c>
      <c r="E140" s="82">
        <v>2000000</v>
      </c>
      <c r="F140" s="83">
        <v>2000000</v>
      </c>
      <c r="G140" s="84">
        <v>1100000</v>
      </c>
      <c r="H140" s="83">
        <v>880000</v>
      </c>
      <c r="I140" s="85"/>
      <c r="J140" s="85"/>
    </row>
    <row r="141" spans="1:10" x14ac:dyDescent="0.35">
      <c r="A141" s="79"/>
      <c r="B141" s="86"/>
      <c r="C141" s="81" t="s">
        <v>133</v>
      </c>
      <c r="D141" s="81" t="s">
        <v>8</v>
      </c>
      <c r="E141" s="82">
        <v>1300000</v>
      </c>
      <c r="F141" s="83">
        <v>1300000</v>
      </c>
      <c r="G141" s="84">
        <v>715000</v>
      </c>
      <c r="H141" s="83">
        <v>572000</v>
      </c>
      <c r="I141" s="85"/>
      <c r="J141" s="85"/>
    </row>
    <row r="142" spans="1:10" x14ac:dyDescent="0.35">
      <c r="A142" s="79">
        <v>63</v>
      </c>
      <c r="B142" s="86" t="s">
        <v>136</v>
      </c>
      <c r="C142" s="81" t="s">
        <v>98</v>
      </c>
      <c r="D142" s="81" t="s">
        <v>133</v>
      </c>
      <c r="E142" s="82">
        <v>2000000</v>
      </c>
      <c r="F142" s="83">
        <v>2000000</v>
      </c>
      <c r="G142" s="84">
        <v>1100000</v>
      </c>
      <c r="H142" s="83">
        <v>880000</v>
      </c>
      <c r="I142" s="85"/>
      <c r="J142" s="85"/>
    </row>
    <row r="143" spans="1:10" x14ac:dyDescent="0.35">
      <c r="A143" s="79"/>
      <c r="B143" s="86"/>
      <c r="C143" s="81" t="s">
        <v>133</v>
      </c>
      <c r="D143" s="81" t="s">
        <v>8</v>
      </c>
      <c r="E143" s="82">
        <v>1300000</v>
      </c>
      <c r="F143" s="83">
        <v>1300000</v>
      </c>
      <c r="G143" s="84">
        <v>715000</v>
      </c>
      <c r="H143" s="83">
        <v>572000</v>
      </c>
      <c r="I143" s="85"/>
      <c r="J143" s="85"/>
    </row>
    <row r="144" spans="1:10" x14ac:dyDescent="0.35">
      <c r="A144" s="79">
        <v>64</v>
      </c>
      <c r="B144" s="86" t="s">
        <v>137</v>
      </c>
      <c r="C144" s="81" t="s">
        <v>98</v>
      </c>
      <c r="D144" s="81" t="s">
        <v>133</v>
      </c>
      <c r="E144" s="82">
        <v>2000000</v>
      </c>
      <c r="F144" s="83">
        <v>2000000</v>
      </c>
      <c r="G144" s="84">
        <v>1100000</v>
      </c>
      <c r="H144" s="83">
        <v>880000</v>
      </c>
      <c r="I144" s="85"/>
      <c r="J144" s="85"/>
    </row>
    <row r="145" spans="1:10" x14ac:dyDescent="0.35">
      <c r="A145" s="79"/>
      <c r="B145" s="86"/>
      <c r="C145" s="81" t="s">
        <v>133</v>
      </c>
      <c r="D145" s="81" t="s">
        <v>8</v>
      </c>
      <c r="E145" s="82">
        <v>1300000</v>
      </c>
      <c r="F145" s="83">
        <v>1300000</v>
      </c>
      <c r="G145" s="84">
        <v>715000</v>
      </c>
      <c r="H145" s="83">
        <v>572000</v>
      </c>
      <c r="I145" s="85"/>
      <c r="J145" s="85"/>
    </row>
    <row r="146" spans="1:10" x14ac:dyDescent="0.35">
      <c r="A146" s="79">
        <v>65</v>
      </c>
      <c r="B146" s="86" t="s">
        <v>138</v>
      </c>
      <c r="C146" s="81" t="s">
        <v>98</v>
      </c>
      <c r="D146" s="81" t="s">
        <v>133</v>
      </c>
      <c r="E146" s="82">
        <v>8200000</v>
      </c>
      <c r="F146" s="83">
        <v>8200000</v>
      </c>
      <c r="G146" s="84">
        <v>4510000</v>
      </c>
      <c r="H146" s="83">
        <v>3608000</v>
      </c>
      <c r="I146" s="85"/>
      <c r="J146" s="85"/>
    </row>
    <row r="147" spans="1:10" x14ac:dyDescent="0.35">
      <c r="A147" s="79"/>
      <c r="B147" s="86"/>
      <c r="C147" s="81" t="s">
        <v>133</v>
      </c>
      <c r="D147" s="81" t="s">
        <v>139</v>
      </c>
      <c r="E147" s="82">
        <v>5100000</v>
      </c>
      <c r="F147" s="83">
        <v>5100000</v>
      </c>
      <c r="G147" s="84">
        <v>2805000</v>
      </c>
      <c r="H147" s="83">
        <v>2244000</v>
      </c>
      <c r="I147" s="85"/>
      <c r="J147" s="85"/>
    </row>
    <row r="148" spans="1:10" x14ac:dyDescent="0.35">
      <c r="A148" s="79"/>
      <c r="B148" s="86"/>
      <c r="C148" s="81" t="s">
        <v>139</v>
      </c>
      <c r="D148" s="81" t="s">
        <v>75</v>
      </c>
      <c r="E148" s="82">
        <v>3300000</v>
      </c>
      <c r="F148" s="83">
        <v>3300000</v>
      </c>
      <c r="G148" s="84">
        <v>1815000</v>
      </c>
      <c r="H148" s="83">
        <v>1452000</v>
      </c>
      <c r="I148" s="85"/>
      <c r="J148" s="85"/>
    </row>
    <row r="149" spans="1:10" x14ac:dyDescent="0.35">
      <c r="A149" s="79">
        <v>66</v>
      </c>
      <c r="B149" s="86" t="s">
        <v>140</v>
      </c>
      <c r="C149" s="81" t="s">
        <v>135</v>
      </c>
      <c r="D149" s="81" t="s">
        <v>133</v>
      </c>
      <c r="E149" s="82">
        <v>8200000</v>
      </c>
      <c r="F149" s="83">
        <v>8200000</v>
      </c>
      <c r="G149" s="84">
        <v>4510000</v>
      </c>
      <c r="H149" s="83">
        <v>3608000</v>
      </c>
      <c r="I149" s="85"/>
      <c r="J149" s="85"/>
    </row>
    <row r="150" spans="1:10" x14ac:dyDescent="0.35">
      <c r="A150" s="79"/>
      <c r="B150" s="86"/>
      <c r="C150" s="81" t="s">
        <v>133</v>
      </c>
      <c r="D150" s="81" t="s">
        <v>141</v>
      </c>
      <c r="E150" s="82">
        <v>1800000</v>
      </c>
      <c r="F150" s="83">
        <v>1800000</v>
      </c>
      <c r="G150" s="84">
        <v>990000</v>
      </c>
      <c r="H150" s="83">
        <v>792000</v>
      </c>
      <c r="I150" s="85"/>
      <c r="J150" s="85"/>
    </row>
    <row r="151" spans="1:10" x14ac:dyDescent="0.35">
      <c r="A151" s="87">
        <v>67</v>
      </c>
      <c r="B151" s="81" t="s">
        <v>142</v>
      </c>
      <c r="C151" s="81" t="s">
        <v>98</v>
      </c>
      <c r="D151" s="81" t="s">
        <v>135</v>
      </c>
      <c r="E151" s="82">
        <v>10000000</v>
      </c>
      <c r="F151" s="83">
        <v>10000000</v>
      </c>
      <c r="G151" s="84">
        <v>5500000</v>
      </c>
      <c r="H151" s="83">
        <v>4400000</v>
      </c>
      <c r="I151" s="85"/>
      <c r="J151" s="85"/>
    </row>
    <row r="152" spans="1:10" x14ac:dyDescent="0.35">
      <c r="A152" s="87">
        <v>68</v>
      </c>
      <c r="B152" s="81" t="s">
        <v>143</v>
      </c>
      <c r="C152" s="81" t="s">
        <v>135</v>
      </c>
      <c r="D152" s="81" t="s">
        <v>133</v>
      </c>
      <c r="E152" s="82">
        <v>8000000</v>
      </c>
      <c r="F152" s="83">
        <v>8000000</v>
      </c>
      <c r="G152" s="84">
        <v>4400000</v>
      </c>
      <c r="H152" s="83">
        <v>3520000</v>
      </c>
      <c r="I152" s="85"/>
      <c r="J152" s="85"/>
    </row>
    <row r="153" spans="1:10" x14ac:dyDescent="0.35">
      <c r="A153" s="79">
        <v>69</v>
      </c>
      <c r="B153" s="86" t="s">
        <v>144</v>
      </c>
      <c r="C153" s="81" t="s">
        <v>98</v>
      </c>
      <c r="D153" s="81" t="s">
        <v>133</v>
      </c>
      <c r="E153" s="82">
        <v>21000000</v>
      </c>
      <c r="F153" s="83">
        <v>21000000</v>
      </c>
      <c r="G153" s="84">
        <v>11550000</v>
      </c>
      <c r="H153" s="83">
        <v>9240000</v>
      </c>
      <c r="I153" s="85"/>
      <c r="J153" s="85"/>
    </row>
    <row r="154" spans="1:10" x14ac:dyDescent="0.35">
      <c r="A154" s="79"/>
      <c r="B154" s="86"/>
      <c r="C154" s="81" t="s">
        <v>133</v>
      </c>
      <c r="D154" s="81" t="s">
        <v>141</v>
      </c>
      <c r="E154" s="82">
        <v>7500000</v>
      </c>
      <c r="F154" s="83">
        <v>7500000</v>
      </c>
      <c r="G154" s="84">
        <v>4125000</v>
      </c>
      <c r="H154" s="83">
        <v>3300000</v>
      </c>
      <c r="I154" s="85"/>
      <c r="J154" s="85"/>
    </row>
    <row r="155" spans="1:10" x14ac:dyDescent="0.35">
      <c r="A155" s="79"/>
      <c r="B155" s="86"/>
      <c r="C155" s="81" t="s">
        <v>141</v>
      </c>
      <c r="D155" s="81" t="s">
        <v>145</v>
      </c>
      <c r="E155" s="82">
        <v>3300000</v>
      </c>
      <c r="F155" s="83">
        <v>3300000</v>
      </c>
      <c r="G155" s="84">
        <v>1815000</v>
      </c>
      <c r="H155" s="83">
        <v>1452000</v>
      </c>
      <c r="I155" s="85"/>
      <c r="J155" s="85"/>
    </row>
    <row r="156" spans="1:10" x14ac:dyDescent="0.35">
      <c r="A156" s="87">
        <v>70</v>
      </c>
      <c r="B156" s="81" t="s">
        <v>146</v>
      </c>
      <c r="C156" s="81" t="s">
        <v>98</v>
      </c>
      <c r="D156" s="81" t="s">
        <v>135</v>
      </c>
      <c r="E156" s="82">
        <v>9900000</v>
      </c>
      <c r="F156" s="83">
        <v>9900000</v>
      </c>
      <c r="G156" s="84">
        <v>5445000</v>
      </c>
      <c r="H156" s="83">
        <v>4356000</v>
      </c>
      <c r="I156" s="85"/>
      <c r="J156" s="85"/>
    </row>
    <row r="157" spans="1:10" x14ac:dyDescent="0.35">
      <c r="A157" s="79">
        <v>71</v>
      </c>
      <c r="B157" s="86" t="s">
        <v>147</v>
      </c>
      <c r="C157" s="81" t="s">
        <v>98</v>
      </c>
      <c r="D157" s="81" t="s">
        <v>148</v>
      </c>
      <c r="E157" s="82">
        <v>21000000</v>
      </c>
      <c r="F157" s="83">
        <v>21000000</v>
      </c>
      <c r="G157" s="84">
        <v>11550000</v>
      </c>
      <c r="H157" s="83">
        <v>9240000</v>
      </c>
      <c r="I157" s="85"/>
      <c r="J157" s="85"/>
    </row>
    <row r="158" spans="1:10" x14ac:dyDescent="0.35">
      <c r="A158" s="79"/>
      <c r="B158" s="86"/>
      <c r="C158" s="81" t="s">
        <v>148</v>
      </c>
      <c r="D158" s="81" t="s">
        <v>133</v>
      </c>
      <c r="E158" s="82">
        <v>23700000</v>
      </c>
      <c r="F158" s="83">
        <v>23700000</v>
      </c>
      <c r="G158" s="84">
        <v>13035000</v>
      </c>
      <c r="H158" s="83">
        <v>10428000</v>
      </c>
      <c r="I158" s="85"/>
      <c r="J158" s="85"/>
    </row>
    <row r="159" spans="1:10" x14ac:dyDescent="0.35">
      <c r="A159" s="87">
        <v>72</v>
      </c>
      <c r="B159" s="81" t="s">
        <v>149</v>
      </c>
      <c r="C159" s="81" t="s">
        <v>98</v>
      </c>
      <c r="D159" s="81" t="s">
        <v>148</v>
      </c>
      <c r="E159" s="82">
        <v>10000000</v>
      </c>
      <c r="F159" s="83">
        <v>10000000</v>
      </c>
      <c r="G159" s="84">
        <v>5500000</v>
      </c>
      <c r="H159" s="83">
        <v>4400000</v>
      </c>
      <c r="I159" s="85"/>
      <c r="J159" s="85"/>
    </row>
    <row r="160" spans="1:10" x14ac:dyDescent="0.35">
      <c r="A160" s="79">
        <v>73</v>
      </c>
      <c r="B160" s="86" t="s">
        <v>150</v>
      </c>
      <c r="C160" s="81" t="s">
        <v>98</v>
      </c>
      <c r="D160" s="81" t="s">
        <v>133</v>
      </c>
      <c r="E160" s="82">
        <v>23700000</v>
      </c>
      <c r="F160" s="83">
        <v>23700000</v>
      </c>
      <c r="G160" s="84">
        <v>13035000</v>
      </c>
      <c r="H160" s="83">
        <v>10428000</v>
      </c>
      <c r="I160" s="85"/>
      <c r="J160" s="85"/>
    </row>
    <row r="161" spans="1:10" x14ac:dyDescent="0.35">
      <c r="A161" s="79"/>
      <c r="B161" s="86"/>
      <c r="C161" s="81" t="s">
        <v>133</v>
      </c>
      <c r="D161" s="81" t="s">
        <v>151</v>
      </c>
      <c r="E161" s="82">
        <v>8200000</v>
      </c>
      <c r="F161" s="83">
        <v>8200000</v>
      </c>
      <c r="G161" s="84">
        <v>4510000</v>
      </c>
      <c r="H161" s="83">
        <v>3608000</v>
      </c>
      <c r="I161" s="85"/>
      <c r="J161" s="85"/>
    </row>
    <row r="162" spans="1:10" x14ac:dyDescent="0.35">
      <c r="A162" s="79"/>
      <c r="B162" s="86"/>
      <c r="C162" s="81" t="s">
        <v>151</v>
      </c>
      <c r="D162" s="81" t="s">
        <v>145</v>
      </c>
      <c r="E162" s="82">
        <v>1300000</v>
      </c>
      <c r="F162" s="83">
        <v>1300000</v>
      </c>
      <c r="G162" s="84">
        <v>715000</v>
      </c>
      <c r="H162" s="83">
        <v>572000</v>
      </c>
      <c r="I162" s="85"/>
      <c r="J162" s="85"/>
    </row>
    <row r="163" spans="1:10" x14ac:dyDescent="0.35">
      <c r="A163" s="79">
        <v>74</v>
      </c>
      <c r="B163" s="86" t="s">
        <v>152</v>
      </c>
      <c r="C163" s="81" t="s">
        <v>133</v>
      </c>
      <c r="D163" s="81" t="s">
        <v>151</v>
      </c>
      <c r="E163" s="82">
        <v>2800000</v>
      </c>
      <c r="F163" s="83">
        <v>2800000</v>
      </c>
      <c r="G163" s="84">
        <v>1540000</v>
      </c>
      <c r="H163" s="83">
        <v>1232000</v>
      </c>
      <c r="I163" s="85"/>
      <c r="J163" s="85"/>
    </row>
    <row r="164" spans="1:10" x14ac:dyDescent="0.35">
      <c r="A164" s="79"/>
      <c r="B164" s="86"/>
      <c r="C164" s="81" t="s">
        <v>151</v>
      </c>
      <c r="D164" s="81" t="s">
        <v>145</v>
      </c>
      <c r="E164" s="82">
        <v>1600000</v>
      </c>
      <c r="F164" s="83">
        <v>1600000</v>
      </c>
      <c r="G164" s="84">
        <v>880000</v>
      </c>
      <c r="H164" s="83">
        <v>704000</v>
      </c>
      <c r="I164" s="85"/>
      <c r="J164" s="85"/>
    </row>
    <row r="165" spans="1:10" x14ac:dyDescent="0.35">
      <c r="A165" s="87">
        <v>75</v>
      </c>
      <c r="B165" s="81" t="s">
        <v>153</v>
      </c>
      <c r="C165" s="81" t="s">
        <v>98</v>
      </c>
      <c r="D165" s="81" t="s">
        <v>133</v>
      </c>
      <c r="E165" s="82">
        <v>8000000</v>
      </c>
      <c r="F165" s="83">
        <v>8000000</v>
      </c>
      <c r="G165" s="84">
        <v>4400000</v>
      </c>
      <c r="H165" s="83">
        <v>3520000</v>
      </c>
      <c r="I165" s="85"/>
      <c r="J165" s="85"/>
    </row>
    <row r="166" spans="1:10" x14ac:dyDescent="0.35">
      <c r="A166" s="87">
        <v>76</v>
      </c>
      <c r="B166" s="81" t="s">
        <v>154</v>
      </c>
      <c r="C166" s="81" t="s">
        <v>155</v>
      </c>
      <c r="D166" s="81" t="s">
        <v>156</v>
      </c>
      <c r="E166" s="82">
        <v>2400000</v>
      </c>
      <c r="F166" s="83">
        <v>2400000</v>
      </c>
      <c r="G166" s="84">
        <v>1320000</v>
      </c>
      <c r="H166" s="83">
        <v>1056000</v>
      </c>
      <c r="I166" s="85"/>
      <c r="J166" s="85"/>
    </row>
    <row r="167" spans="1:10" x14ac:dyDescent="0.35">
      <c r="A167" s="79">
        <v>77</v>
      </c>
      <c r="B167" s="86" t="s">
        <v>157</v>
      </c>
      <c r="C167" s="81" t="s">
        <v>133</v>
      </c>
      <c r="D167" s="81" t="s">
        <v>151</v>
      </c>
      <c r="E167" s="82">
        <v>2800000</v>
      </c>
      <c r="F167" s="83">
        <v>2800000</v>
      </c>
      <c r="G167" s="84">
        <v>1540000</v>
      </c>
      <c r="H167" s="83">
        <v>1232000</v>
      </c>
      <c r="I167" s="85"/>
      <c r="J167" s="85"/>
    </row>
    <row r="168" spans="1:10" x14ac:dyDescent="0.35">
      <c r="A168" s="79"/>
      <c r="B168" s="86"/>
      <c r="C168" s="81" t="s">
        <v>151</v>
      </c>
      <c r="D168" s="81" t="s">
        <v>145</v>
      </c>
      <c r="E168" s="82">
        <v>1700000</v>
      </c>
      <c r="F168" s="83">
        <v>1700000</v>
      </c>
      <c r="G168" s="84">
        <v>935000</v>
      </c>
      <c r="H168" s="83">
        <v>748000</v>
      </c>
      <c r="I168" s="85"/>
      <c r="J168" s="85"/>
    </row>
    <row r="169" spans="1:10" x14ac:dyDescent="0.35">
      <c r="A169" s="87">
        <v>78</v>
      </c>
      <c r="B169" s="81" t="s">
        <v>158</v>
      </c>
      <c r="C169" s="81" t="s">
        <v>159</v>
      </c>
      <c r="D169" s="81" t="s">
        <v>133</v>
      </c>
      <c r="E169" s="82">
        <v>2000000</v>
      </c>
      <c r="F169" s="83">
        <v>2000000</v>
      </c>
      <c r="G169" s="84">
        <v>1100000</v>
      </c>
      <c r="H169" s="83">
        <v>880000</v>
      </c>
      <c r="I169" s="85"/>
      <c r="J169" s="85"/>
    </row>
    <row r="170" spans="1:10" x14ac:dyDescent="0.35">
      <c r="A170" s="79">
        <v>79</v>
      </c>
      <c r="B170" s="86" t="s">
        <v>160</v>
      </c>
      <c r="C170" s="81" t="s">
        <v>133</v>
      </c>
      <c r="D170" s="81" t="s">
        <v>151</v>
      </c>
      <c r="E170" s="82">
        <v>2400000</v>
      </c>
      <c r="F170" s="83">
        <v>2400000</v>
      </c>
      <c r="G170" s="84">
        <v>1320000</v>
      </c>
      <c r="H170" s="83">
        <v>1056000</v>
      </c>
      <c r="I170" s="85"/>
      <c r="J170" s="85"/>
    </row>
    <row r="171" spans="1:10" x14ac:dyDescent="0.35">
      <c r="A171" s="79"/>
      <c r="B171" s="86"/>
      <c r="C171" s="81" t="s">
        <v>151</v>
      </c>
      <c r="D171" s="81" t="s">
        <v>145</v>
      </c>
      <c r="E171" s="82">
        <v>1300000</v>
      </c>
      <c r="F171" s="83">
        <v>1300000</v>
      </c>
      <c r="G171" s="84">
        <v>715000</v>
      </c>
      <c r="H171" s="83">
        <v>572000</v>
      </c>
      <c r="I171" s="85"/>
      <c r="J171" s="85"/>
    </row>
    <row r="172" spans="1:10" x14ac:dyDescent="0.35">
      <c r="A172" s="79">
        <v>80</v>
      </c>
      <c r="B172" s="86" t="s">
        <v>156</v>
      </c>
      <c r="C172" s="81" t="s">
        <v>98</v>
      </c>
      <c r="D172" s="81" t="s">
        <v>161</v>
      </c>
      <c r="E172" s="82">
        <v>16000000</v>
      </c>
      <c r="F172" s="83">
        <v>16000000</v>
      </c>
      <c r="G172" s="84">
        <v>8800000</v>
      </c>
      <c r="H172" s="83">
        <v>7040000</v>
      </c>
      <c r="I172" s="85"/>
      <c r="J172" s="85"/>
    </row>
    <row r="173" spans="1:10" x14ac:dyDescent="0.35">
      <c r="A173" s="79"/>
      <c r="B173" s="86"/>
      <c r="C173" s="81" t="s">
        <v>161</v>
      </c>
      <c r="D173" s="81" t="s">
        <v>162</v>
      </c>
      <c r="E173" s="82">
        <v>6700000</v>
      </c>
      <c r="F173" s="83">
        <v>6700000</v>
      </c>
      <c r="G173" s="84">
        <v>3685000</v>
      </c>
      <c r="H173" s="83">
        <v>2948000</v>
      </c>
      <c r="I173" s="85"/>
      <c r="J173" s="85"/>
    </row>
    <row r="174" spans="1:10" x14ac:dyDescent="0.35">
      <c r="A174" s="87">
        <v>81</v>
      </c>
      <c r="B174" s="81" t="s">
        <v>163</v>
      </c>
      <c r="C174" s="81" t="s">
        <v>98</v>
      </c>
      <c r="D174" s="81" t="s">
        <v>161</v>
      </c>
      <c r="E174" s="82">
        <v>4000000</v>
      </c>
      <c r="F174" s="83">
        <v>4000000</v>
      </c>
      <c r="G174" s="84">
        <v>2200000</v>
      </c>
      <c r="H174" s="83">
        <v>1760000</v>
      </c>
      <c r="I174" s="85"/>
      <c r="J174" s="85"/>
    </row>
    <row r="175" spans="1:10" x14ac:dyDescent="0.35">
      <c r="A175" s="87">
        <v>82</v>
      </c>
      <c r="B175" s="81" t="s">
        <v>164</v>
      </c>
      <c r="C175" s="81" t="s">
        <v>98</v>
      </c>
      <c r="D175" s="81" t="s">
        <v>165</v>
      </c>
      <c r="E175" s="82">
        <v>4000000</v>
      </c>
      <c r="F175" s="83">
        <v>4000000</v>
      </c>
      <c r="G175" s="84">
        <v>2200000</v>
      </c>
      <c r="H175" s="83">
        <v>1760000</v>
      </c>
      <c r="I175" s="85"/>
      <c r="J175" s="85"/>
    </row>
    <row r="176" spans="1:10" x14ac:dyDescent="0.35">
      <c r="A176" s="87">
        <v>83</v>
      </c>
      <c r="B176" s="81" t="s">
        <v>166</v>
      </c>
      <c r="C176" s="81" t="s">
        <v>98</v>
      </c>
      <c r="D176" s="81" t="s">
        <v>161</v>
      </c>
      <c r="E176" s="82">
        <v>3300000</v>
      </c>
      <c r="F176" s="83">
        <v>3300000</v>
      </c>
      <c r="G176" s="84">
        <v>1815000</v>
      </c>
      <c r="H176" s="83">
        <v>1452000</v>
      </c>
      <c r="I176" s="85"/>
      <c r="J176" s="85"/>
    </row>
    <row r="177" spans="1:10" x14ac:dyDescent="0.35">
      <c r="A177" s="87">
        <v>84</v>
      </c>
      <c r="B177" s="81" t="s">
        <v>167</v>
      </c>
      <c r="C177" s="81" t="s">
        <v>98</v>
      </c>
      <c r="D177" s="81" t="s">
        <v>168</v>
      </c>
      <c r="E177" s="82">
        <v>3300000</v>
      </c>
      <c r="F177" s="83">
        <v>3300000</v>
      </c>
      <c r="G177" s="84">
        <v>1815000</v>
      </c>
      <c r="H177" s="83">
        <v>1452000</v>
      </c>
      <c r="I177" s="85"/>
      <c r="J177" s="85"/>
    </row>
    <row r="178" spans="1:10" x14ac:dyDescent="0.35">
      <c r="A178" s="87">
        <v>85</v>
      </c>
      <c r="B178" s="81" t="s">
        <v>169</v>
      </c>
      <c r="C178" s="81" t="s">
        <v>98</v>
      </c>
      <c r="D178" s="81" t="s">
        <v>8</v>
      </c>
      <c r="E178" s="82">
        <v>3300000</v>
      </c>
      <c r="F178" s="83">
        <v>3300000</v>
      </c>
      <c r="G178" s="84">
        <v>1815000</v>
      </c>
      <c r="H178" s="83">
        <v>1452000</v>
      </c>
      <c r="I178" s="85"/>
      <c r="J178" s="85"/>
    </row>
    <row r="179" spans="1:10" x14ac:dyDescent="0.35">
      <c r="A179" s="79">
        <v>86</v>
      </c>
      <c r="B179" s="86" t="s">
        <v>170</v>
      </c>
      <c r="C179" s="81" t="s">
        <v>98</v>
      </c>
      <c r="D179" s="81" t="s">
        <v>168</v>
      </c>
      <c r="E179" s="82">
        <v>4700000</v>
      </c>
      <c r="F179" s="83">
        <v>4700000</v>
      </c>
      <c r="G179" s="84">
        <v>2585000</v>
      </c>
      <c r="H179" s="83">
        <v>2068000</v>
      </c>
      <c r="I179" s="85"/>
      <c r="J179" s="85"/>
    </row>
    <row r="180" spans="1:10" x14ac:dyDescent="0.35">
      <c r="A180" s="79"/>
      <c r="B180" s="86"/>
      <c r="C180" s="81" t="s">
        <v>168</v>
      </c>
      <c r="D180" s="81" t="s">
        <v>8</v>
      </c>
      <c r="E180" s="82">
        <v>3300000</v>
      </c>
      <c r="F180" s="83">
        <v>3300000</v>
      </c>
      <c r="G180" s="84">
        <v>1815000</v>
      </c>
      <c r="H180" s="83">
        <v>1452000</v>
      </c>
      <c r="I180" s="85"/>
      <c r="J180" s="85"/>
    </row>
    <row r="181" spans="1:10" x14ac:dyDescent="0.35">
      <c r="A181" s="87">
        <v>87</v>
      </c>
      <c r="B181" s="81" t="s">
        <v>171</v>
      </c>
      <c r="C181" s="81" t="s">
        <v>98</v>
      </c>
      <c r="D181" s="81" t="s">
        <v>8</v>
      </c>
      <c r="E181" s="82">
        <v>4000000</v>
      </c>
      <c r="F181" s="83">
        <v>4000000</v>
      </c>
      <c r="G181" s="84">
        <v>2200000</v>
      </c>
      <c r="H181" s="83">
        <v>1760000</v>
      </c>
      <c r="I181" s="85"/>
      <c r="J181" s="85"/>
    </row>
    <row r="182" spans="1:10" x14ac:dyDescent="0.35">
      <c r="A182" s="87">
        <v>88</v>
      </c>
      <c r="B182" s="81" t="s">
        <v>102</v>
      </c>
      <c r="C182" s="81" t="s">
        <v>98</v>
      </c>
      <c r="D182" s="81" t="s">
        <v>168</v>
      </c>
      <c r="E182" s="82">
        <v>4700000</v>
      </c>
      <c r="F182" s="83">
        <v>4700000</v>
      </c>
      <c r="G182" s="84">
        <v>2585000</v>
      </c>
      <c r="H182" s="83">
        <v>2068000</v>
      </c>
      <c r="I182" s="85"/>
      <c r="J182" s="85"/>
    </row>
    <row r="183" spans="1:10" x14ac:dyDescent="0.35">
      <c r="A183" s="79">
        <v>89</v>
      </c>
      <c r="B183" s="86" t="s">
        <v>172</v>
      </c>
      <c r="C183" s="81" t="s">
        <v>98</v>
      </c>
      <c r="D183" s="81" t="s">
        <v>168</v>
      </c>
      <c r="E183" s="82">
        <v>4700000</v>
      </c>
      <c r="F183" s="83">
        <v>4700000</v>
      </c>
      <c r="G183" s="84">
        <v>2585000</v>
      </c>
      <c r="H183" s="83">
        <v>2068000</v>
      </c>
      <c r="I183" s="85"/>
      <c r="J183" s="85"/>
    </row>
    <row r="184" spans="1:10" x14ac:dyDescent="0.35">
      <c r="A184" s="79"/>
      <c r="B184" s="86"/>
      <c r="C184" s="81" t="s">
        <v>168</v>
      </c>
      <c r="D184" s="81" t="s">
        <v>8</v>
      </c>
      <c r="E184" s="82">
        <v>3300000</v>
      </c>
      <c r="F184" s="83">
        <v>3300000</v>
      </c>
      <c r="G184" s="84">
        <v>1815000</v>
      </c>
      <c r="H184" s="83">
        <v>1452000</v>
      </c>
      <c r="I184" s="85"/>
      <c r="J184" s="85"/>
    </row>
    <row r="185" spans="1:10" x14ac:dyDescent="0.35">
      <c r="A185" s="87">
        <v>90</v>
      </c>
      <c r="B185" s="81" t="s">
        <v>173</v>
      </c>
      <c r="C185" s="81" t="s">
        <v>98</v>
      </c>
      <c r="D185" s="81" t="s">
        <v>8</v>
      </c>
      <c r="E185" s="82">
        <v>3300000</v>
      </c>
      <c r="F185" s="83">
        <v>3300000</v>
      </c>
      <c r="G185" s="84">
        <v>1815000</v>
      </c>
      <c r="H185" s="83">
        <v>1452000</v>
      </c>
      <c r="I185" s="85"/>
      <c r="J185" s="85"/>
    </row>
    <row r="186" spans="1:10" x14ac:dyDescent="0.35">
      <c r="A186" s="87">
        <v>91</v>
      </c>
      <c r="B186" s="81" t="s">
        <v>174</v>
      </c>
      <c r="C186" s="81" t="s">
        <v>98</v>
      </c>
      <c r="D186" s="81" t="s">
        <v>8</v>
      </c>
      <c r="E186" s="82">
        <v>3300000</v>
      </c>
      <c r="F186" s="83">
        <v>3300000</v>
      </c>
      <c r="G186" s="84">
        <v>1815000</v>
      </c>
      <c r="H186" s="83">
        <v>1452000</v>
      </c>
      <c r="I186" s="85"/>
      <c r="J186" s="85"/>
    </row>
    <row r="187" spans="1:10" x14ac:dyDescent="0.35">
      <c r="A187" s="87">
        <v>92</v>
      </c>
      <c r="B187" s="81" t="s">
        <v>175</v>
      </c>
      <c r="C187" s="81" t="s">
        <v>168</v>
      </c>
      <c r="D187" s="81" t="s">
        <v>165</v>
      </c>
      <c r="E187" s="82">
        <v>1300000</v>
      </c>
      <c r="F187" s="83">
        <v>1300000</v>
      </c>
      <c r="G187" s="84">
        <v>715000</v>
      </c>
      <c r="H187" s="83">
        <v>572000</v>
      </c>
      <c r="I187" s="85"/>
      <c r="J187" s="85"/>
    </row>
    <row r="188" spans="1:10" x14ac:dyDescent="0.35">
      <c r="A188" s="87">
        <v>93</v>
      </c>
      <c r="B188" s="81" t="s">
        <v>176</v>
      </c>
      <c r="C188" s="81" t="s">
        <v>168</v>
      </c>
      <c r="D188" s="81" t="s">
        <v>165</v>
      </c>
      <c r="E188" s="82">
        <v>1300000</v>
      </c>
      <c r="F188" s="83">
        <v>1300000</v>
      </c>
      <c r="G188" s="84">
        <v>715000</v>
      </c>
      <c r="H188" s="83">
        <v>572000</v>
      </c>
      <c r="I188" s="85"/>
      <c r="J188" s="85"/>
    </row>
    <row r="189" spans="1:10" x14ac:dyDescent="0.35">
      <c r="A189" s="87">
        <v>94</v>
      </c>
      <c r="B189" s="81" t="s">
        <v>177</v>
      </c>
      <c r="C189" s="81" t="s">
        <v>168</v>
      </c>
      <c r="D189" s="81" t="s">
        <v>165</v>
      </c>
      <c r="E189" s="82">
        <v>1300000</v>
      </c>
      <c r="F189" s="83">
        <v>1300000</v>
      </c>
      <c r="G189" s="84">
        <v>715000</v>
      </c>
      <c r="H189" s="83">
        <v>572000</v>
      </c>
      <c r="I189" s="85"/>
      <c r="J189" s="85"/>
    </row>
    <row r="190" spans="1:10" x14ac:dyDescent="0.35">
      <c r="A190" s="87">
        <v>95</v>
      </c>
      <c r="B190" s="81" t="s">
        <v>148</v>
      </c>
      <c r="C190" s="81" t="s">
        <v>144</v>
      </c>
      <c r="D190" s="81" t="s">
        <v>156</v>
      </c>
      <c r="E190" s="82">
        <v>10000000</v>
      </c>
      <c r="F190" s="83">
        <v>10000000</v>
      </c>
      <c r="G190" s="84">
        <v>5500000</v>
      </c>
      <c r="H190" s="83">
        <v>4400000</v>
      </c>
      <c r="I190" s="85"/>
      <c r="J190" s="85"/>
    </row>
    <row r="191" spans="1:10" x14ac:dyDescent="0.35">
      <c r="A191" s="79">
        <v>96</v>
      </c>
      <c r="B191" s="86" t="s">
        <v>135</v>
      </c>
      <c r="C191" s="81" t="s">
        <v>132</v>
      </c>
      <c r="D191" s="81" t="s">
        <v>138</v>
      </c>
      <c r="E191" s="82">
        <v>2200000</v>
      </c>
      <c r="F191" s="83">
        <v>2200000</v>
      </c>
      <c r="G191" s="84">
        <v>1210000</v>
      </c>
      <c r="H191" s="83">
        <v>968000</v>
      </c>
      <c r="I191" s="85"/>
      <c r="J191" s="85"/>
    </row>
    <row r="192" spans="1:10" x14ac:dyDescent="0.35">
      <c r="A192" s="79"/>
      <c r="B192" s="86"/>
      <c r="C192" s="81" t="s">
        <v>138</v>
      </c>
      <c r="D192" s="81" t="s">
        <v>144</v>
      </c>
      <c r="E192" s="82">
        <v>13000000</v>
      </c>
      <c r="F192" s="83">
        <v>13000000</v>
      </c>
      <c r="G192" s="84">
        <v>7150000</v>
      </c>
      <c r="H192" s="83">
        <v>5720000</v>
      </c>
      <c r="I192" s="85"/>
      <c r="J192" s="85"/>
    </row>
    <row r="193" spans="1:10" x14ac:dyDescent="0.35">
      <c r="A193" s="79"/>
      <c r="B193" s="86"/>
      <c r="C193" s="81" t="s">
        <v>144</v>
      </c>
      <c r="D193" s="81" t="s">
        <v>150</v>
      </c>
      <c r="E193" s="82">
        <v>22000000</v>
      </c>
      <c r="F193" s="83">
        <v>22000000</v>
      </c>
      <c r="G193" s="84">
        <v>12100000</v>
      </c>
      <c r="H193" s="83">
        <v>9680000</v>
      </c>
      <c r="I193" s="85"/>
      <c r="J193" s="85"/>
    </row>
    <row r="194" spans="1:10" x14ac:dyDescent="0.35">
      <c r="A194" s="79"/>
      <c r="B194" s="86"/>
      <c r="C194" s="81" t="s">
        <v>150</v>
      </c>
      <c r="D194" s="81" t="s">
        <v>156</v>
      </c>
      <c r="E194" s="82">
        <v>18000000</v>
      </c>
      <c r="F194" s="83">
        <v>18000000</v>
      </c>
      <c r="G194" s="84">
        <v>9900000</v>
      </c>
      <c r="H194" s="83">
        <v>7920000</v>
      </c>
      <c r="I194" s="85"/>
      <c r="J194" s="85"/>
    </row>
    <row r="195" spans="1:10" x14ac:dyDescent="0.35">
      <c r="A195" s="87">
        <v>97</v>
      </c>
      <c r="B195" s="81" t="s">
        <v>159</v>
      </c>
      <c r="C195" s="81" t="s">
        <v>153</v>
      </c>
      <c r="D195" s="81" t="s">
        <v>156</v>
      </c>
      <c r="E195" s="82">
        <v>1600000</v>
      </c>
      <c r="F195" s="83">
        <v>1600000</v>
      </c>
      <c r="G195" s="84">
        <v>880000</v>
      </c>
      <c r="H195" s="83">
        <v>704000</v>
      </c>
      <c r="I195" s="85"/>
      <c r="J195" s="85"/>
    </row>
    <row r="196" spans="1:10" x14ac:dyDescent="0.35">
      <c r="A196" s="79">
        <v>98</v>
      </c>
      <c r="B196" s="86" t="s">
        <v>133</v>
      </c>
      <c r="C196" s="81" t="s">
        <v>132</v>
      </c>
      <c r="D196" s="81" t="s">
        <v>138</v>
      </c>
      <c r="E196" s="82">
        <v>1700000</v>
      </c>
      <c r="F196" s="83">
        <v>1700000</v>
      </c>
      <c r="G196" s="84">
        <v>935000</v>
      </c>
      <c r="H196" s="83">
        <v>748000</v>
      </c>
      <c r="I196" s="85"/>
      <c r="J196" s="85"/>
    </row>
    <row r="197" spans="1:10" x14ac:dyDescent="0.35">
      <c r="A197" s="79"/>
      <c r="B197" s="86"/>
      <c r="C197" s="81" t="s">
        <v>138</v>
      </c>
      <c r="D197" s="81" t="s">
        <v>144</v>
      </c>
      <c r="E197" s="82">
        <v>4900000</v>
      </c>
      <c r="F197" s="83">
        <v>4900000</v>
      </c>
      <c r="G197" s="84">
        <v>2695000</v>
      </c>
      <c r="H197" s="83">
        <v>2156000</v>
      </c>
      <c r="I197" s="85"/>
      <c r="J197" s="85"/>
    </row>
    <row r="198" spans="1:10" x14ac:dyDescent="0.35">
      <c r="A198" s="79"/>
      <c r="B198" s="86"/>
      <c r="C198" s="81" t="s">
        <v>144</v>
      </c>
      <c r="D198" s="81" t="s">
        <v>150</v>
      </c>
      <c r="E198" s="82">
        <v>19800000</v>
      </c>
      <c r="F198" s="83">
        <v>19800000</v>
      </c>
      <c r="G198" s="84">
        <v>10890000</v>
      </c>
      <c r="H198" s="83">
        <v>8712000</v>
      </c>
      <c r="I198" s="85"/>
      <c r="J198" s="85"/>
    </row>
    <row r="199" spans="1:10" x14ac:dyDescent="0.35">
      <c r="A199" s="79"/>
      <c r="B199" s="86"/>
      <c r="C199" s="81" t="s">
        <v>150</v>
      </c>
      <c r="D199" s="81" t="s">
        <v>156</v>
      </c>
      <c r="E199" s="82">
        <v>17800000</v>
      </c>
      <c r="F199" s="83">
        <v>17800000</v>
      </c>
      <c r="G199" s="84">
        <v>9790000</v>
      </c>
      <c r="H199" s="83">
        <v>7832000</v>
      </c>
      <c r="I199" s="85"/>
      <c r="J199" s="85"/>
    </row>
    <row r="200" spans="1:10" x14ac:dyDescent="0.35">
      <c r="A200" s="79">
        <v>99</v>
      </c>
      <c r="B200" s="86" t="s">
        <v>141</v>
      </c>
      <c r="C200" s="81" t="s">
        <v>138</v>
      </c>
      <c r="D200" s="81" t="s">
        <v>144</v>
      </c>
      <c r="E200" s="82">
        <v>1200000</v>
      </c>
      <c r="F200" s="83">
        <v>1200000</v>
      </c>
      <c r="G200" s="84">
        <v>660000</v>
      </c>
      <c r="H200" s="83">
        <v>528000</v>
      </c>
      <c r="I200" s="85"/>
      <c r="J200" s="85"/>
    </row>
    <row r="201" spans="1:10" x14ac:dyDescent="0.35">
      <c r="A201" s="79"/>
      <c r="B201" s="86"/>
      <c r="C201" s="81" t="s">
        <v>144</v>
      </c>
      <c r="D201" s="81" t="s">
        <v>150</v>
      </c>
      <c r="E201" s="82">
        <v>1600000</v>
      </c>
      <c r="F201" s="83">
        <v>1600000</v>
      </c>
      <c r="G201" s="84">
        <v>880000</v>
      </c>
      <c r="H201" s="83">
        <v>704000</v>
      </c>
      <c r="I201" s="85"/>
      <c r="J201" s="85"/>
    </row>
    <row r="202" spans="1:10" x14ac:dyDescent="0.35">
      <c r="A202" s="79">
        <v>100</v>
      </c>
      <c r="B202" s="86" t="s">
        <v>151</v>
      </c>
      <c r="C202" s="81" t="s">
        <v>144</v>
      </c>
      <c r="D202" s="81" t="s">
        <v>150</v>
      </c>
      <c r="E202" s="82">
        <v>1300000</v>
      </c>
      <c r="F202" s="83">
        <v>1300000</v>
      </c>
      <c r="G202" s="84">
        <v>715000</v>
      </c>
      <c r="H202" s="83">
        <v>572000</v>
      </c>
      <c r="I202" s="85"/>
      <c r="J202" s="85"/>
    </row>
    <row r="203" spans="1:10" x14ac:dyDescent="0.35">
      <c r="A203" s="79"/>
      <c r="B203" s="86"/>
      <c r="C203" s="81" t="s">
        <v>150</v>
      </c>
      <c r="D203" s="81" t="s">
        <v>156</v>
      </c>
      <c r="E203" s="82">
        <v>1200000</v>
      </c>
      <c r="F203" s="83">
        <v>1200000</v>
      </c>
      <c r="G203" s="84">
        <v>660000</v>
      </c>
      <c r="H203" s="83">
        <v>528000</v>
      </c>
      <c r="I203" s="85"/>
      <c r="J203" s="85"/>
    </row>
    <row r="204" spans="1:10" x14ac:dyDescent="0.35">
      <c r="A204" s="79">
        <v>101</v>
      </c>
      <c r="B204" s="86" t="s">
        <v>178</v>
      </c>
      <c r="C204" s="81" t="s">
        <v>179</v>
      </c>
      <c r="D204" s="81" t="s">
        <v>180</v>
      </c>
      <c r="E204" s="82">
        <v>1700000</v>
      </c>
      <c r="F204" s="83">
        <v>1700000</v>
      </c>
      <c r="G204" s="84">
        <v>935000</v>
      </c>
      <c r="H204" s="83">
        <v>748000</v>
      </c>
      <c r="I204" s="85"/>
      <c r="J204" s="85"/>
    </row>
    <row r="205" spans="1:10" x14ac:dyDescent="0.35">
      <c r="A205" s="79"/>
      <c r="B205" s="86"/>
      <c r="C205" s="81" t="s">
        <v>180</v>
      </c>
      <c r="D205" s="81" t="s">
        <v>150</v>
      </c>
      <c r="E205" s="82">
        <v>2000000</v>
      </c>
      <c r="F205" s="83">
        <v>2000000</v>
      </c>
      <c r="G205" s="84">
        <v>1100000</v>
      </c>
      <c r="H205" s="83">
        <v>880000</v>
      </c>
      <c r="I205" s="85"/>
      <c r="J205" s="85"/>
    </row>
    <row r="206" spans="1:10" x14ac:dyDescent="0.35">
      <c r="A206" s="87">
        <v>102</v>
      </c>
      <c r="B206" s="81" t="s">
        <v>181</v>
      </c>
      <c r="C206" s="81" t="s">
        <v>140</v>
      </c>
      <c r="D206" s="81" t="s">
        <v>150</v>
      </c>
      <c r="E206" s="82">
        <v>2000000</v>
      </c>
      <c r="F206" s="83">
        <v>2000000</v>
      </c>
      <c r="G206" s="84">
        <v>1100000</v>
      </c>
      <c r="H206" s="83">
        <v>880000</v>
      </c>
      <c r="I206" s="85"/>
      <c r="J206" s="85"/>
    </row>
    <row r="207" spans="1:10" x14ac:dyDescent="0.35">
      <c r="A207" s="87">
        <v>103</v>
      </c>
      <c r="B207" s="81" t="s">
        <v>182</v>
      </c>
      <c r="C207" s="81" t="s">
        <v>141</v>
      </c>
      <c r="D207" s="81" t="s">
        <v>145</v>
      </c>
      <c r="E207" s="82">
        <v>1300000</v>
      </c>
      <c r="F207" s="83">
        <v>1300000</v>
      </c>
      <c r="G207" s="84">
        <v>715000</v>
      </c>
      <c r="H207" s="83">
        <v>572000</v>
      </c>
      <c r="I207" s="85"/>
      <c r="J207" s="85"/>
    </row>
    <row r="208" spans="1:10" x14ac:dyDescent="0.35">
      <c r="A208" s="87">
        <v>104</v>
      </c>
      <c r="B208" s="81" t="s">
        <v>183</v>
      </c>
      <c r="C208" s="81" t="s">
        <v>141</v>
      </c>
      <c r="D208" s="81" t="s">
        <v>145</v>
      </c>
      <c r="E208" s="82">
        <v>1300000</v>
      </c>
      <c r="F208" s="83">
        <v>1300000</v>
      </c>
      <c r="G208" s="84">
        <v>715000</v>
      </c>
      <c r="H208" s="83">
        <v>572000</v>
      </c>
      <c r="I208" s="85"/>
      <c r="J208" s="85"/>
    </row>
    <row r="209" spans="1:10" x14ac:dyDescent="0.35">
      <c r="A209" s="87">
        <v>105</v>
      </c>
      <c r="B209" s="81" t="s">
        <v>184</v>
      </c>
      <c r="C209" s="81" t="s">
        <v>141</v>
      </c>
      <c r="D209" s="81" t="s">
        <v>145</v>
      </c>
      <c r="E209" s="82">
        <v>1300000</v>
      </c>
      <c r="F209" s="83">
        <v>1300000</v>
      </c>
      <c r="G209" s="84">
        <v>715000</v>
      </c>
      <c r="H209" s="83">
        <v>572000</v>
      </c>
      <c r="I209" s="85"/>
      <c r="J209" s="85"/>
    </row>
    <row r="210" spans="1:10" x14ac:dyDescent="0.35">
      <c r="A210" s="87">
        <v>106</v>
      </c>
      <c r="B210" s="81" t="s">
        <v>145</v>
      </c>
      <c r="C210" s="81" t="s">
        <v>182</v>
      </c>
      <c r="D210" s="81" t="s">
        <v>180</v>
      </c>
      <c r="E210" s="82">
        <v>1100000</v>
      </c>
      <c r="F210" s="83">
        <v>1100000</v>
      </c>
      <c r="G210" s="84">
        <v>605000</v>
      </c>
      <c r="H210" s="83">
        <v>484000</v>
      </c>
      <c r="I210" s="85"/>
      <c r="J210" s="85"/>
    </row>
    <row r="211" spans="1:10" x14ac:dyDescent="0.35">
      <c r="A211" s="79">
        <v>107</v>
      </c>
      <c r="B211" s="86" t="s">
        <v>185</v>
      </c>
      <c r="C211" s="81" t="s">
        <v>105</v>
      </c>
      <c r="D211" s="81" t="s">
        <v>120</v>
      </c>
      <c r="E211" s="82">
        <v>2000000</v>
      </c>
      <c r="F211" s="83">
        <v>2000000</v>
      </c>
      <c r="G211" s="84">
        <v>1100000</v>
      </c>
      <c r="H211" s="83">
        <v>880000</v>
      </c>
      <c r="I211" s="85"/>
      <c r="J211" s="85"/>
    </row>
    <row r="212" spans="1:10" x14ac:dyDescent="0.35">
      <c r="A212" s="79"/>
      <c r="B212" s="86"/>
      <c r="C212" s="81" t="s">
        <v>120</v>
      </c>
      <c r="D212" s="81" t="s">
        <v>106</v>
      </c>
      <c r="E212" s="82">
        <v>1300000</v>
      </c>
      <c r="F212" s="83">
        <v>1300000</v>
      </c>
      <c r="G212" s="84">
        <v>715000</v>
      </c>
      <c r="H212" s="83">
        <v>572000</v>
      </c>
      <c r="I212" s="85"/>
      <c r="J212" s="85"/>
    </row>
    <row r="213" spans="1:10" x14ac:dyDescent="0.35">
      <c r="A213" s="79"/>
      <c r="B213" s="86"/>
      <c r="C213" s="81" t="s">
        <v>106</v>
      </c>
      <c r="D213" s="81" t="s">
        <v>112</v>
      </c>
      <c r="E213" s="82">
        <v>920000</v>
      </c>
      <c r="F213" s="83">
        <v>920000</v>
      </c>
      <c r="G213" s="84">
        <v>506000</v>
      </c>
      <c r="H213" s="83">
        <v>405000</v>
      </c>
      <c r="I213" s="85"/>
      <c r="J213" s="85"/>
    </row>
    <row r="214" spans="1:10" x14ac:dyDescent="0.35">
      <c r="A214" s="87">
        <v>108</v>
      </c>
      <c r="B214" s="81" t="s">
        <v>186</v>
      </c>
      <c r="C214" s="81" t="s">
        <v>166</v>
      </c>
      <c r="D214" s="81" t="s">
        <v>171</v>
      </c>
      <c r="E214" s="82">
        <v>1700000</v>
      </c>
      <c r="F214" s="83">
        <v>1700000</v>
      </c>
      <c r="G214" s="84">
        <v>935000</v>
      </c>
      <c r="H214" s="83">
        <v>748000</v>
      </c>
      <c r="I214" s="85"/>
      <c r="J214" s="85"/>
    </row>
    <row r="215" spans="1:10" x14ac:dyDescent="0.35">
      <c r="A215" s="87">
        <v>109</v>
      </c>
      <c r="B215" s="81" t="s">
        <v>168</v>
      </c>
      <c r="C215" s="81" t="s">
        <v>156</v>
      </c>
      <c r="D215" s="81" t="s">
        <v>187</v>
      </c>
      <c r="E215" s="82">
        <v>2200000</v>
      </c>
      <c r="F215" s="83">
        <v>2200000</v>
      </c>
      <c r="G215" s="84">
        <v>1210000</v>
      </c>
      <c r="H215" s="83">
        <v>968000</v>
      </c>
      <c r="I215" s="85"/>
      <c r="J215" s="85"/>
    </row>
    <row r="216" spans="1:10" x14ac:dyDescent="0.35">
      <c r="A216" s="87">
        <v>110</v>
      </c>
      <c r="B216" s="81" t="s">
        <v>188</v>
      </c>
      <c r="C216" s="81" t="s">
        <v>164</v>
      </c>
      <c r="D216" s="81" t="s">
        <v>8</v>
      </c>
      <c r="E216" s="82">
        <v>1600000</v>
      </c>
      <c r="F216" s="83">
        <v>1600000</v>
      </c>
      <c r="G216" s="84">
        <v>880000</v>
      </c>
      <c r="H216" s="83">
        <v>704000</v>
      </c>
      <c r="I216" s="85"/>
      <c r="J216" s="85"/>
    </row>
    <row r="217" spans="1:10" x14ac:dyDescent="0.35">
      <c r="A217" s="87">
        <v>111</v>
      </c>
      <c r="B217" s="81" t="s">
        <v>161</v>
      </c>
      <c r="C217" s="81" t="s">
        <v>156</v>
      </c>
      <c r="D217" s="81" t="s">
        <v>166</v>
      </c>
      <c r="E217" s="82">
        <v>1980000</v>
      </c>
      <c r="F217" s="83">
        <v>1980000</v>
      </c>
      <c r="G217" s="84">
        <v>1089000</v>
      </c>
      <c r="H217" s="83">
        <v>871000</v>
      </c>
      <c r="I217" s="85"/>
      <c r="J217" s="85"/>
    </row>
    <row r="218" spans="1:10" ht="34.799999999999997" x14ac:dyDescent="0.35">
      <c r="A218" s="87">
        <v>112</v>
      </c>
      <c r="B218" s="81" t="s">
        <v>189</v>
      </c>
      <c r="C218" s="81" t="s">
        <v>121</v>
      </c>
      <c r="D218" s="81" t="s">
        <v>126</v>
      </c>
      <c r="E218" s="82">
        <v>5940000</v>
      </c>
      <c r="F218" s="83">
        <v>5940000</v>
      </c>
      <c r="G218" s="84">
        <v>3267000</v>
      </c>
      <c r="H218" s="83">
        <v>2614000</v>
      </c>
      <c r="I218" s="85"/>
      <c r="J218" s="85"/>
    </row>
    <row r="219" spans="1:10" x14ac:dyDescent="0.35">
      <c r="A219" s="87">
        <v>113</v>
      </c>
      <c r="B219" s="81" t="s">
        <v>190</v>
      </c>
      <c r="C219" s="81" t="s">
        <v>111</v>
      </c>
      <c r="D219" s="81" t="s">
        <v>8</v>
      </c>
      <c r="E219" s="82">
        <v>1600000</v>
      </c>
      <c r="F219" s="83">
        <v>1600000</v>
      </c>
      <c r="G219" s="84">
        <v>880000</v>
      </c>
      <c r="H219" s="83">
        <v>704000</v>
      </c>
      <c r="I219" s="85"/>
      <c r="J219" s="85"/>
    </row>
    <row r="220" spans="1:10" ht="52.2" x14ac:dyDescent="0.35">
      <c r="A220" s="87">
        <v>114</v>
      </c>
      <c r="B220" s="81" t="s">
        <v>191</v>
      </c>
      <c r="C220" s="81" t="s">
        <v>98</v>
      </c>
      <c r="D220" s="81" t="s">
        <v>135</v>
      </c>
      <c r="E220" s="82">
        <v>2400000</v>
      </c>
      <c r="F220" s="83">
        <v>2400000</v>
      </c>
      <c r="G220" s="84">
        <v>1320000</v>
      </c>
      <c r="H220" s="83">
        <v>1056000</v>
      </c>
      <c r="I220" s="85"/>
      <c r="J220" s="85"/>
    </row>
    <row r="221" spans="1:10" x14ac:dyDescent="0.35">
      <c r="A221" s="87">
        <v>115</v>
      </c>
      <c r="B221" s="81" t="s">
        <v>192</v>
      </c>
      <c r="C221" s="81" t="s">
        <v>98</v>
      </c>
      <c r="D221" s="81" t="s">
        <v>8</v>
      </c>
      <c r="E221" s="82">
        <v>2000000</v>
      </c>
      <c r="F221" s="83">
        <v>2000000</v>
      </c>
      <c r="G221" s="84">
        <v>1100000</v>
      </c>
      <c r="H221" s="83">
        <v>880000</v>
      </c>
      <c r="I221" s="85"/>
      <c r="J221" s="85"/>
    </row>
    <row r="222" spans="1:10" x14ac:dyDescent="0.35">
      <c r="A222" s="87">
        <v>116</v>
      </c>
      <c r="B222" s="81" t="s">
        <v>193</v>
      </c>
      <c r="C222" s="81" t="s">
        <v>98</v>
      </c>
      <c r="D222" s="81" t="s">
        <v>8</v>
      </c>
      <c r="E222" s="82">
        <v>1600000</v>
      </c>
      <c r="F222" s="83">
        <v>1600000</v>
      </c>
      <c r="G222" s="84">
        <v>880000</v>
      </c>
      <c r="H222" s="83">
        <v>704000</v>
      </c>
      <c r="I222" s="85"/>
      <c r="J222" s="85"/>
    </row>
    <row r="223" spans="1:10" x14ac:dyDescent="0.35">
      <c r="A223" s="87">
        <v>117</v>
      </c>
      <c r="B223" s="81" t="s">
        <v>194</v>
      </c>
      <c r="C223" s="81" t="s">
        <v>98</v>
      </c>
      <c r="D223" s="81" t="s">
        <v>8</v>
      </c>
      <c r="E223" s="82">
        <v>1300000</v>
      </c>
      <c r="F223" s="83">
        <v>1300000</v>
      </c>
      <c r="G223" s="84">
        <v>715000</v>
      </c>
      <c r="H223" s="83">
        <v>572000</v>
      </c>
      <c r="I223" s="85"/>
      <c r="J223" s="85"/>
    </row>
    <row r="224" spans="1:10" x14ac:dyDescent="0.35">
      <c r="A224" s="87">
        <v>118</v>
      </c>
      <c r="B224" s="86" t="s">
        <v>66</v>
      </c>
      <c r="C224" s="86"/>
      <c r="D224" s="86"/>
      <c r="E224" s="82">
        <v>14200000</v>
      </c>
      <c r="F224" s="83">
        <v>14200000</v>
      </c>
      <c r="G224" s="84">
        <v>7810000</v>
      </c>
      <c r="H224" s="83">
        <v>6248000</v>
      </c>
      <c r="I224" s="85"/>
      <c r="J224" s="85"/>
    </row>
    <row r="225" spans="1:10" x14ac:dyDescent="0.35">
      <c r="A225" s="87">
        <v>119</v>
      </c>
      <c r="B225" s="86" t="s">
        <v>195</v>
      </c>
      <c r="C225" s="86"/>
      <c r="D225" s="86"/>
      <c r="E225" s="82">
        <v>800000</v>
      </c>
      <c r="F225" s="83">
        <v>800000</v>
      </c>
      <c r="G225" s="84">
        <v>440000</v>
      </c>
      <c r="H225" s="83">
        <v>352000</v>
      </c>
      <c r="I225" s="85"/>
      <c r="J225" s="85"/>
    </row>
    <row r="226" spans="1:10" x14ac:dyDescent="0.35">
      <c r="A226" s="87">
        <v>120</v>
      </c>
      <c r="B226" s="86" t="s">
        <v>196</v>
      </c>
      <c r="C226" s="86"/>
      <c r="D226" s="86"/>
      <c r="E226" s="82">
        <v>660000</v>
      </c>
      <c r="F226" s="83">
        <v>660000</v>
      </c>
      <c r="G226" s="84">
        <v>363000</v>
      </c>
      <c r="H226" s="83">
        <v>290000</v>
      </c>
      <c r="I226" s="85"/>
      <c r="J226" s="85"/>
    </row>
    <row r="227" spans="1:10" x14ac:dyDescent="0.35">
      <c r="A227" s="87">
        <v>121</v>
      </c>
      <c r="B227" s="86" t="s">
        <v>197</v>
      </c>
      <c r="C227" s="86"/>
      <c r="D227" s="86"/>
      <c r="E227" s="82">
        <v>530000</v>
      </c>
      <c r="F227" s="83">
        <v>530000</v>
      </c>
      <c r="G227" s="84">
        <v>292000</v>
      </c>
      <c r="H227" s="83">
        <v>233000</v>
      </c>
      <c r="I227" s="85"/>
      <c r="J227" s="85"/>
    </row>
    <row r="228" spans="1:10" x14ac:dyDescent="0.35">
      <c r="A228" s="79">
        <v>122</v>
      </c>
      <c r="B228" s="86" t="s">
        <v>198</v>
      </c>
      <c r="C228" s="81" t="s">
        <v>199</v>
      </c>
      <c r="D228" s="81" t="s">
        <v>200</v>
      </c>
      <c r="E228" s="82">
        <v>4800000</v>
      </c>
      <c r="F228" s="83">
        <v>4800000</v>
      </c>
      <c r="G228" s="84">
        <v>2640000</v>
      </c>
      <c r="H228" s="83">
        <v>2112000</v>
      </c>
      <c r="I228" s="85"/>
      <c r="J228" s="85"/>
    </row>
    <row r="229" spans="1:10" x14ac:dyDescent="0.35">
      <c r="A229" s="79"/>
      <c r="B229" s="86"/>
      <c r="C229" s="81" t="s">
        <v>200</v>
      </c>
      <c r="D229" s="81" t="s">
        <v>8</v>
      </c>
      <c r="E229" s="82">
        <v>3000000</v>
      </c>
      <c r="F229" s="83">
        <v>3000000</v>
      </c>
      <c r="G229" s="84">
        <v>1650000</v>
      </c>
      <c r="H229" s="83">
        <v>1320000</v>
      </c>
      <c r="I229" s="85"/>
      <c r="J229" s="85"/>
    </row>
    <row r="230" spans="1:10" x14ac:dyDescent="0.35">
      <c r="A230" s="91">
        <v>123</v>
      </c>
      <c r="B230" s="92" t="s">
        <v>242</v>
      </c>
      <c r="C230" s="93"/>
      <c r="D230" s="94"/>
      <c r="E230" s="95"/>
      <c r="F230" s="83"/>
      <c r="G230" s="85"/>
      <c r="H230" s="85"/>
      <c r="I230" s="85"/>
      <c r="J230" s="85"/>
    </row>
    <row r="231" spans="1:10" x14ac:dyDescent="0.35">
      <c r="A231" s="91" t="s">
        <v>0</v>
      </c>
      <c r="B231" s="92" t="s">
        <v>243</v>
      </c>
      <c r="C231" s="93"/>
      <c r="D231" s="94"/>
      <c r="E231" s="95"/>
      <c r="F231" s="83"/>
      <c r="G231" s="85"/>
      <c r="H231" s="85"/>
      <c r="I231" s="85"/>
      <c r="J231" s="85"/>
    </row>
    <row r="232" spans="1:10" x14ac:dyDescent="0.35">
      <c r="A232" s="87">
        <v>1</v>
      </c>
      <c r="B232" s="86" t="s">
        <v>251</v>
      </c>
      <c r="C232" s="86" t="s">
        <v>201</v>
      </c>
      <c r="D232" s="86"/>
      <c r="E232" s="82">
        <v>12000000</v>
      </c>
      <c r="F232" s="83">
        <v>12000000</v>
      </c>
      <c r="G232" s="85"/>
      <c r="H232" s="85"/>
      <c r="I232" s="85"/>
      <c r="J232" s="85"/>
    </row>
    <row r="233" spans="1:10" x14ac:dyDescent="0.35">
      <c r="A233" s="87">
        <v>2</v>
      </c>
      <c r="B233" s="86"/>
      <c r="C233" s="86" t="s">
        <v>202</v>
      </c>
      <c r="D233" s="86"/>
      <c r="E233" s="82">
        <v>7000000</v>
      </c>
      <c r="F233" s="83">
        <v>7000000</v>
      </c>
      <c r="G233" s="85"/>
      <c r="H233" s="85"/>
      <c r="I233" s="85"/>
      <c r="J233" s="85"/>
    </row>
    <row r="234" spans="1:10" x14ac:dyDescent="0.35">
      <c r="A234" s="87">
        <v>3</v>
      </c>
      <c r="B234" s="86"/>
      <c r="C234" s="86" t="s">
        <v>203</v>
      </c>
      <c r="D234" s="86"/>
      <c r="E234" s="82">
        <v>8100000</v>
      </c>
      <c r="F234" s="83">
        <v>8100000</v>
      </c>
      <c r="G234" s="85"/>
      <c r="H234" s="85"/>
      <c r="I234" s="85"/>
      <c r="J234" s="85"/>
    </row>
    <row r="235" spans="1:10" x14ac:dyDescent="0.35">
      <c r="A235" s="87">
        <v>4</v>
      </c>
      <c r="B235" s="86"/>
      <c r="C235" s="86" t="s">
        <v>204</v>
      </c>
      <c r="D235" s="86"/>
      <c r="E235" s="82">
        <v>7300000</v>
      </c>
      <c r="F235" s="83">
        <v>7300000</v>
      </c>
      <c r="G235" s="85"/>
      <c r="H235" s="85"/>
      <c r="I235" s="85"/>
      <c r="J235" s="85"/>
    </row>
    <row r="236" spans="1:10" x14ac:dyDescent="0.35">
      <c r="A236" s="87">
        <v>5</v>
      </c>
      <c r="B236" s="86"/>
      <c r="C236" s="86" t="s">
        <v>205</v>
      </c>
      <c r="D236" s="86"/>
      <c r="E236" s="82">
        <v>6800000</v>
      </c>
      <c r="F236" s="83">
        <v>6800000</v>
      </c>
      <c r="G236" s="85"/>
      <c r="H236" s="85"/>
      <c r="I236" s="85"/>
      <c r="J236" s="85"/>
    </row>
    <row r="237" spans="1:10" x14ac:dyDescent="0.35">
      <c r="A237" s="87">
        <v>6</v>
      </c>
      <c r="B237" s="86"/>
      <c r="C237" s="86" t="s">
        <v>206</v>
      </c>
      <c r="D237" s="86"/>
      <c r="E237" s="82">
        <v>7000000</v>
      </c>
      <c r="F237" s="83">
        <v>7000000</v>
      </c>
      <c r="G237" s="85"/>
      <c r="H237" s="85"/>
      <c r="I237" s="85"/>
      <c r="J237" s="85"/>
    </row>
    <row r="238" spans="1:10" x14ac:dyDescent="0.35">
      <c r="A238" s="87">
        <v>7</v>
      </c>
      <c r="B238" s="86"/>
      <c r="C238" s="86" t="s">
        <v>207</v>
      </c>
      <c r="D238" s="86"/>
      <c r="E238" s="82">
        <v>6800000</v>
      </c>
      <c r="F238" s="83">
        <v>6800000</v>
      </c>
      <c r="G238" s="85"/>
      <c r="H238" s="85"/>
      <c r="I238" s="85"/>
      <c r="J238" s="85"/>
    </row>
    <row r="239" spans="1:10" x14ac:dyDescent="0.35">
      <c r="A239" s="87">
        <v>8</v>
      </c>
      <c r="B239" s="86"/>
      <c r="C239" s="86" t="s">
        <v>208</v>
      </c>
      <c r="D239" s="86"/>
      <c r="E239" s="82">
        <v>6600000</v>
      </c>
      <c r="F239" s="83">
        <v>6600000</v>
      </c>
      <c r="G239" s="85"/>
      <c r="H239" s="85"/>
      <c r="I239" s="85"/>
      <c r="J239" s="85"/>
    </row>
    <row r="240" spans="1:10" x14ac:dyDescent="0.35">
      <c r="A240" s="87">
        <v>9</v>
      </c>
      <c r="B240" s="86"/>
      <c r="C240" s="86" t="s">
        <v>209</v>
      </c>
      <c r="D240" s="86"/>
      <c r="E240" s="82">
        <v>6600000</v>
      </c>
      <c r="F240" s="83">
        <v>6600000</v>
      </c>
      <c r="G240" s="85"/>
      <c r="H240" s="85"/>
      <c r="I240" s="85"/>
      <c r="J240" s="85"/>
    </row>
    <row r="241" spans="1:10" x14ac:dyDescent="0.35">
      <c r="A241" s="87">
        <v>10</v>
      </c>
      <c r="B241" s="86"/>
      <c r="C241" s="86" t="s">
        <v>210</v>
      </c>
      <c r="D241" s="86"/>
      <c r="E241" s="82">
        <v>6600000</v>
      </c>
      <c r="F241" s="83">
        <v>6600000</v>
      </c>
      <c r="G241" s="85"/>
      <c r="H241" s="85"/>
      <c r="I241" s="85"/>
      <c r="J241" s="85"/>
    </row>
    <row r="242" spans="1:10" x14ac:dyDescent="0.35">
      <c r="A242" s="87">
        <v>11</v>
      </c>
      <c r="B242" s="86"/>
      <c r="C242" s="86" t="s">
        <v>211</v>
      </c>
      <c r="D242" s="86"/>
      <c r="E242" s="82">
        <v>6600000</v>
      </c>
      <c r="F242" s="83">
        <v>6600000</v>
      </c>
      <c r="G242" s="85"/>
      <c r="H242" s="85"/>
      <c r="I242" s="85"/>
      <c r="J242" s="85"/>
    </row>
    <row r="243" spans="1:10" x14ac:dyDescent="0.35">
      <c r="A243" s="87">
        <v>12</v>
      </c>
      <c r="B243" s="86" t="s">
        <v>250</v>
      </c>
      <c r="C243" s="86" t="s">
        <v>201</v>
      </c>
      <c r="D243" s="86"/>
      <c r="E243" s="82">
        <v>12000000</v>
      </c>
      <c r="F243" s="83">
        <v>12000000</v>
      </c>
      <c r="G243" s="85"/>
      <c r="H243" s="85"/>
      <c r="I243" s="85"/>
      <c r="J243" s="85"/>
    </row>
    <row r="244" spans="1:10" x14ac:dyDescent="0.35">
      <c r="A244" s="87">
        <v>13</v>
      </c>
      <c r="B244" s="86"/>
      <c r="C244" s="86" t="s">
        <v>212</v>
      </c>
      <c r="D244" s="86"/>
      <c r="E244" s="82">
        <v>6600000</v>
      </c>
      <c r="F244" s="83">
        <v>6600000</v>
      </c>
      <c r="G244" s="85"/>
      <c r="H244" s="85"/>
      <c r="I244" s="85"/>
      <c r="J244" s="85"/>
    </row>
    <row r="245" spans="1:10" x14ac:dyDescent="0.35">
      <c r="A245" s="87">
        <v>14</v>
      </c>
      <c r="B245" s="86"/>
      <c r="C245" s="86" t="s">
        <v>213</v>
      </c>
      <c r="D245" s="86"/>
      <c r="E245" s="82">
        <v>6800000</v>
      </c>
      <c r="F245" s="83">
        <v>6800000</v>
      </c>
      <c r="G245" s="85"/>
      <c r="H245" s="85"/>
      <c r="I245" s="85"/>
      <c r="J245" s="85"/>
    </row>
    <row r="246" spans="1:10" x14ac:dyDescent="0.35">
      <c r="A246" s="87">
        <v>15</v>
      </c>
      <c r="B246" s="86"/>
      <c r="C246" s="86" t="s">
        <v>214</v>
      </c>
      <c r="D246" s="86"/>
      <c r="E246" s="82">
        <v>7000000</v>
      </c>
      <c r="F246" s="83">
        <v>7000000</v>
      </c>
      <c r="G246" s="85"/>
      <c r="H246" s="85"/>
      <c r="I246" s="85"/>
      <c r="J246" s="85"/>
    </row>
    <row r="247" spans="1:10" x14ac:dyDescent="0.35">
      <c r="A247" s="87">
        <v>16</v>
      </c>
      <c r="B247" s="86"/>
      <c r="C247" s="86" t="s">
        <v>215</v>
      </c>
      <c r="D247" s="86"/>
      <c r="E247" s="82">
        <v>7000000</v>
      </c>
      <c r="F247" s="83">
        <v>7000000</v>
      </c>
      <c r="G247" s="85"/>
      <c r="H247" s="85"/>
      <c r="I247" s="85"/>
      <c r="J247" s="85"/>
    </row>
    <row r="248" spans="1:10" x14ac:dyDescent="0.35">
      <c r="A248" s="87">
        <v>17</v>
      </c>
      <c r="B248" s="86"/>
      <c r="C248" s="86" t="s">
        <v>216</v>
      </c>
      <c r="D248" s="86"/>
      <c r="E248" s="82">
        <v>7000000</v>
      </c>
      <c r="F248" s="83">
        <v>7000000</v>
      </c>
      <c r="G248" s="85"/>
      <c r="H248" s="85"/>
      <c r="I248" s="85"/>
      <c r="J248" s="85"/>
    </row>
    <row r="249" spans="1:10" x14ac:dyDescent="0.35">
      <c r="A249" s="87">
        <v>18</v>
      </c>
      <c r="B249" s="86"/>
      <c r="C249" s="86" t="s">
        <v>217</v>
      </c>
      <c r="D249" s="86"/>
      <c r="E249" s="82">
        <v>7000000</v>
      </c>
      <c r="F249" s="83">
        <v>7000000</v>
      </c>
      <c r="G249" s="85"/>
      <c r="H249" s="85"/>
      <c r="I249" s="85"/>
      <c r="J249" s="85"/>
    </row>
    <row r="250" spans="1:10" x14ac:dyDescent="0.35">
      <c r="A250" s="87">
        <v>19</v>
      </c>
      <c r="B250" s="86"/>
      <c r="C250" s="86" t="s">
        <v>218</v>
      </c>
      <c r="D250" s="86"/>
      <c r="E250" s="82">
        <v>8100000</v>
      </c>
      <c r="F250" s="83">
        <v>8100000</v>
      </c>
      <c r="G250" s="85"/>
      <c r="H250" s="85"/>
      <c r="I250" s="85"/>
      <c r="J250" s="85"/>
    </row>
    <row r="251" spans="1:10" x14ac:dyDescent="0.35">
      <c r="A251" s="91" t="s">
        <v>41</v>
      </c>
      <c r="B251" s="92" t="s">
        <v>244</v>
      </c>
      <c r="C251" s="93"/>
      <c r="D251" s="94"/>
      <c r="E251" s="95"/>
      <c r="F251" s="83"/>
      <c r="G251" s="85"/>
      <c r="H251" s="85"/>
      <c r="I251" s="85"/>
      <c r="J251" s="85"/>
    </row>
    <row r="252" spans="1:10" x14ac:dyDescent="0.35">
      <c r="A252" s="87">
        <v>1</v>
      </c>
      <c r="B252" s="86" t="s">
        <v>249</v>
      </c>
      <c r="C252" s="86" t="s">
        <v>219</v>
      </c>
      <c r="D252" s="86"/>
      <c r="E252" s="82">
        <v>8500000</v>
      </c>
      <c r="F252" s="83">
        <v>8500000</v>
      </c>
      <c r="G252" s="85"/>
      <c r="H252" s="85"/>
      <c r="I252" s="85"/>
      <c r="J252" s="85"/>
    </row>
    <row r="253" spans="1:10" x14ac:dyDescent="0.35">
      <c r="A253" s="87">
        <v>2</v>
      </c>
      <c r="B253" s="86"/>
      <c r="C253" s="86" t="s">
        <v>217</v>
      </c>
      <c r="D253" s="86"/>
      <c r="E253" s="82">
        <v>6800000</v>
      </c>
      <c r="F253" s="83">
        <v>6800000</v>
      </c>
      <c r="G253" s="85"/>
      <c r="H253" s="85"/>
      <c r="I253" s="85"/>
      <c r="J253" s="85"/>
    </row>
    <row r="254" spans="1:10" x14ac:dyDescent="0.35">
      <c r="A254" s="87">
        <v>3</v>
      </c>
      <c r="B254" s="86"/>
      <c r="C254" s="86" t="s">
        <v>220</v>
      </c>
      <c r="D254" s="86"/>
      <c r="E254" s="82">
        <v>7100000</v>
      </c>
      <c r="F254" s="83">
        <v>7100000</v>
      </c>
      <c r="G254" s="85"/>
      <c r="H254" s="85"/>
      <c r="I254" s="85"/>
      <c r="J254" s="85"/>
    </row>
    <row r="255" spans="1:10" x14ac:dyDescent="0.35">
      <c r="A255" s="87">
        <v>4</v>
      </c>
      <c r="B255" s="86"/>
      <c r="C255" s="86" t="s">
        <v>221</v>
      </c>
      <c r="D255" s="86"/>
      <c r="E255" s="82">
        <v>7100000</v>
      </c>
      <c r="F255" s="83">
        <v>7100000</v>
      </c>
      <c r="G255" s="85"/>
      <c r="H255" s="85"/>
      <c r="I255" s="85"/>
      <c r="J255" s="85"/>
    </row>
    <row r="256" spans="1:10" x14ac:dyDescent="0.35">
      <c r="A256" s="87">
        <v>5</v>
      </c>
      <c r="B256" s="86"/>
      <c r="C256" s="86" t="s">
        <v>222</v>
      </c>
      <c r="D256" s="86"/>
      <c r="E256" s="82">
        <v>5000000</v>
      </c>
      <c r="F256" s="83">
        <v>5000000</v>
      </c>
      <c r="G256" s="85"/>
      <c r="H256" s="85"/>
      <c r="I256" s="85"/>
      <c r="J256" s="85"/>
    </row>
    <row r="257" spans="1:10" s="12" customFormat="1" x14ac:dyDescent="0.35">
      <c r="A257" s="96" t="s">
        <v>281</v>
      </c>
      <c r="B257" s="97"/>
      <c r="C257" s="97"/>
      <c r="D257" s="97"/>
      <c r="E257" s="97"/>
      <c r="F257" s="97"/>
      <c r="G257" s="97"/>
      <c r="H257" s="97"/>
      <c r="I257" s="97"/>
      <c r="J257" s="97"/>
    </row>
    <row r="258" spans="1:10" s="12" customFormat="1" x14ac:dyDescent="0.35">
      <c r="A258" s="98" t="s">
        <v>282</v>
      </c>
      <c r="B258" s="97"/>
      <c r="C258" s="97"/>
      <c r="D258" s="97"/>
      <c r="E258" s="97"/>
      <c r="F258" s="97"/>
      <c r="G258" s="97"/>
      <c r="H258" s="97"/>
      <c r="I258" s="97"/>
      <c r="J258" s="97"/>
    </row>
    <row r="259" spans="1:10" s="12" customFormat="1" x14ac:dyDescent="0.35">
      <c r="A259" s="99" t="s">
        <v>283</v>
      </c>
      <c r="B259" s="97"/>
      <c r="C259" s="97"/>
      <c r="D259" s="97"/>
      <c r="E259" s="97"/>
      <c r="F259" s="97"/>
      <c r="G259" s="97"/>
      <c r="H259" s="97"/>
      <c r="I259" s="97"/>
      <c r="J259" s="97"/>
    </row>
    <row r="260" spans="1:10" s="12" customFormat="1" x14ac:dyDescent="0.35">
      <c r="A260" s="96" t="s">
        <v>284</v>
      </c>
      <c r="B260" s="97"/>
      <c r="C260" s="97"/>
      <c r="D260" s="97"/>
      <c r="E260" s="97"/>
      <c r="F260" s="97"/>
      <c r="G260" s="97"/>
      <c r="H260" s="97"/>
      <c r="I260" s="97"/>
      <c r="J260" s="97"/>
    </row>
    <row r="261" spans="1:10" s="12" customFormat="1" x14ac:dyDescent="0.35">
      <c r="A261" s="98" t="s">
        <v>285</v>
      </c>
      <c r="B261" s="97"/>
      <c r="C261" s="97"/>
      <c r="D261" s="97"/>
      <c r="E261" s="97"/>
      <c r="F261" s="97"/>
      <c r="G261" s="97"/>
      <c r="H261" s="97"/>
      <c r="I261" s="97"/>
      <c r="J261" s="97"/>
    </row>
    <row r="262" spans="1:10" s="12" customFormat="1" x14ac:dyDescent="0.35">
      <c r="A262" s="99" t="s">
        <v>283</v>
      </c>
      <c r="B262" s="97"/>
      <c r="C262" s="97"/>
      <c r="D262" s="97"/>
      <c r="E262" s="97"/>
      <c r="F262" s="97"/>
      <c r="G262" s="97"/>
      <c r="H262" s="97"/>
      <c r="I262" s="97"/>
      <c r="J262" s="97"/>
    </row>
  </sheetData>
  <mergeCells count="155">
    <mergeCell ref="F3:I3"/>
    <mergeCell ref="J3:J4"/>
    <mergeCell ref="A3:A4"/>
    <mergeCell ref="B3:B4"/>
    <mergeCell ref="C3:D3"/>
    <mergeCell ref="E3:E4"/>
    <mergeCell ref="B5:B7"/>
    <mergeCell ref="B8:B11"/>
    <mergeCell ref="B12:B14"/>
    <mergeCell ref="B15:B19"/>
    <mergeCell ref="A5:A19"/>
    <mergeCell ref="C254:D254"/>
    <mergeCell ref="C255:D255"/>
    <mergeCell ref="C256:D256"/>
    <mergeCell ref="C241:D241"/>
    <mergeCell ref="C242:D242"/>
    <mergeCell ref="B72:D72"/>
    <mergeCell ref="B73:D73"/>
    <mergeCell ref="B38:B39"/>
    <mergeCell ref="B243:B250"/>
    <mergeCell ref="C243:D243"/>
    <mergeCell ref="C244:D244"/>
    <mergeCell ref="C245:D245"/>
    <mergeCell ref="C246:D246"/>
    <mergeCell ref="C250:D250"/>
    <mergeCell ref="B252:B256"/>
    <mergeCell ref="C252:D252"/>
    <mergeCell ref="C253:D253"/>
    <mergeCell ref="C247:D247"/>
    <mergeCell ref="C248:D248"/>
    <mergeCell ref="C249:D249"/>
    <mergeCell ref="B251:D251"/>
    <mergeCell ref="B232:B242"/>
    <mergeCell ref="C232:D232"/>
    <mergeCell ref="C233:D233"/>
    <mergeCell ref="C234:D234"/>
    <mergeCell ref="C235:D235"/>
    <mergeCell ref="C236:D236"/>
    <mergeCell ref="C237:D237"/>
    <mergeCell ref="B224:D224"/>
    <mergeCell ref="B225:D225"/>
    <mergeCell ref="C238:D238"/>
    <mergeCell ref="C239:D239"/>
    <mergeCell ref="C240:D240"/>
    <mergeCell ref="B226:D226"/>
    <mergeCell ref="B227:D227"/>
    <mergeCell ref="B231:D231"/>
    <mergeCell ref="A228:A229"/>
    <mergeCell ref="B228:B229"/>
    <mergeCell ref="B230:D230"/>
    <mergeCell ref="A196:A199"/>
    <mergeCell ref="B196:B199"/>
    <mergeCell ref="A200:A201"/>
    <mergeCell ref="B200:B201"/>
    <mergeCell ref="A202:A203"/>
    <mergeCell ref="B202:B203"/>
    <mergeCell ref="A204:A205"/>
    <mergeCell ref="B204:B205"/>
    <mergeCell ref="A211:A213"/>
    <mergeCell ref="B211:B213"/>
    <mergeCell ref="A170:A171"/>
    <mergeCell ref="B170:B171"/>
    <mergeCell ref="A172:A173"/>
    <mergeCell ref="B172:B173"/>
    <mergeCell ref="A179:A180"/>
    <mergeCell ref="B179:B180"/>
    <mergeCell ref="A183:A184"/>
    <mergeCell ref="B183:B184"/>
    <mergeCell ref="A191:A194"/>
    <mergeCell ref="B191:B194"/>
    <mergeCell ref="A153:A155"/>
    <mergeCell ref="B153:B155"/>
    <mergeCell ref="A157:A158"/>
    <mergeCell ref="B157:B158"/>
    <mergeCell ref="A160:A162"/>
    <mergeCell ref="B160:B162"/>
    <mergeCell ref="A163:A164"/>
    <mergeCell ref="B163:B164"/>
    <mergeCell ref="A167:A168"/>
    <mergeCell ref="B167:B168"/>
    <mergeCell ref="A140:A141"/>
    <mergeCell ref="B140:B141"/>
    <mergeCell ref="A142:A143"/>
    <mergeCell ref="B142:B143"/>
    <mergeCell ref="A144:A145"/>
    <mergeCell ref="B144:B145"/>
    <mergeCell ref="A146:A148"/>
    <mergeCell ref="B146:B148"/>
    <mergeCell ref="A149:A150"/>
    <mergeCell ref="B149:B150"/>
    <mergeCell ref="A109:A111"/>
    <mergeCell ref="B109:B111"/>
    <mergeCell ref="A112:A113"/>
    <mergeCell ref="B112:B113"/>
    <mergeCell ref="A114:A116"/>
    <mergeCell ref="B114:B116"/>
    <mergeCell ref="A117:A122"/>
    <mergeCell ref="B117:B122"/>
    <mergeCell ref="A138:A139"/>
    <mergeCell ref="B138:B139"/>
    <mergeCell ref="A90:A94"/>
    <mergeCell ref="B90:B94"/>
    <mergeCell ref="A95:A97"/>
    <mergeCell ref="B95:B97"/>
    <mergeCell ref="A98:A101"/>
    <mergeCell ref="B98:B101"/>
    <mergeCell ref="A102:A104"/>
    <mergeCell ref="B102:B104"/>
    <mergeCell ref="A105:A108"/>
    <mergeCell ref="B105:B108"/>
    <mergeCell ref="A74:A76"/>
    <mergeCell ref="B74:B76"/>
    <mergeCell ref="A77:A79"/>
    <mergeCell ref="B77:B79"/>
    <mergeCell ref="A80:A82"/>
    <mergeCell ref="B80:B82"/>
    <mergeCell ref="A83:A86"/>
    <mergeCell ref="B83:B86"/>
    <mergeCell ref="A87:A89"/>
    <mergeCell ref="B87:B89"/>
    <mergeCell ref="A67:A68"/>
    <mergeCell ref="B67:B68"/>
    <mergeCell ref="C67:D67"/>
    <mergeCell ref="C68:D68"/>
    <mergeCell ref="B69:D69"/>
    <mergeCell ref="B71:D71"/>
    <mergeCell ref="B45:B47"/>
    <mergeCell ref="A48:A50"/>
    <mergeCell ref="B48:B50"/>
    <mergeCell ref="A58:A60"/>
    <mergeCell ref="B58:B60"/>
    <mergeCell ref="B70:D70"/>
    <mergeCell ref="A61:A63"/>
    <mergeCell ref="B61:B63"/>
    <mergeCell ref="A64:A65"/>
    <mergeCell ref="B64:B65"/>
    <mergeCell ref="A53:A54"/>
    <mergeCell ref="B53:B54"/>
    <mergeCell ref="B56:D56"/>
    <mergeCell ref="B57:D57"/>
    <mergeCell ref="A45:A47"/>
    <mergeCell ref="A20:A26"/>
    <mergeCell ref="B20:B26"/>
    <mergeCell ref="A27:A31"/>
    <mergeCell ref="B27:B31"/>
    <mergeCell ref="B40:D40"/>
    <mergeCell ref="B41:D41"/>
    <mergeCell ref="B42:D42"/>
    <mergeCell ref="B43:D43"/>
    <mergeCell ref="B44:D44"/>
    <mergeCell ref="A33:A35"/>
    <mergeCell ref="B33:B35"/>
    <mergeCell ref="A36:A37"/>
    <mergeCell ref="B36:B37"/>
    <mergeCell ref="A38:A39"/>
  </mergeCells>
  <pageMargins left="0.70866141732283472" right="0.70866141732283472" top="0.74803149606299213" bottom="0.74803149606299213" header="0.31496062992125984" footer="0.31496062992125984"/>
  <pageSetup paperSize="8"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NNP</vt:lpstr>
      <vt:lpstr>PNN</vt:lpstr>
      <vt:lpstr>NNP!Print_Area</vt:lpstr>
      <vt:lpstr>PNN!Print_Area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2025-11-17T04:57:45Z</cp:lastPrinted>
  <dcterms:created xsi:type="dcterms:W3CDTF">2025-11-05T12:56:27Z</dcterms:created>
  <dcterms:modified xsi:type="dcterms:W3CDTF">2025-11-18T08:36:41Z</dcterms:modified>
</cp:coreProperties>
</file>